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mjcanon\Desktop\JOHANA\UNIDAD NAL PROTECCION\PROCESOS 2025\IRF - BARCO 2025\7. Observaciones proyecto\"/>
    </mc:Choice>
  </mc:AlternateContent>
  <xr:revisionPtr revIDLastSave="0" documentId="13_ncr:1_{7D7055CE-F4FC-4B6A-8120-BCE96218CE69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SINIESTRALIDAD" sheetId="9" r:id="rId1"/>
  </sheets>
  <externalReferences>
    <externalReference r:id="rId2"/>
    <externalReference r:id="rId3"/>
    <externalReference r:id="rId4"/>
    <externalReference r:id="rId5"/>
  </externalReferences>
  <definedNames>
    <definedName name="_Toc140149825_1">[1]JURIDICA!#REF!</definedName>
    <definedName name="_Toc140149825_59">#REF!</definedName>
    <definedName name="_Toc142149825_60">#REF!</definedName>
    <definedName name="AMOR">[1]JURIDICA!#REF!</definedName>
    <definedName name="bg">#REF!</definedName>
    <definedName name="estadof">[2]Hoja4!$B$2:$B$15</definedName>
    <definedName name="FFFFFFF">#REF!</definedName>
    <definedName name="g">[1]JURIDICA!#REF!</definedName>
    <definedName name="GENERAL">[1]JURIDICA!#REF!</definedName>
    <definedName name="GG">[1]JURIDICA!#REF!</definedName>
    <definedName name="GGGGGG">#REF!</definedName>
    <definedName name="Grupo">[3]Listas!$B$2:$B$3</definedName>
    <definedName name="opcion2">'[4]CUADRO RESUMEN'!$L$21</definedName>
    <definedName name="opcion3">'[4]CUADRO RESUMEN'!$L$22</definedName>
    <definedName name="opcion4">'[4]CUADRO RESUMEN'!$L$23</definedName>
    <definedName name="opcion5">'[4]CUADRO RESUMEN'!$L$24</definedName>
    <definedName name="opcion6">'[4]CUADRO RESUMEN'!$L$25</definedName>
    <definedName name="RamoAmparo">[2]Hoja4!$A$2:$A$57</definedName>
    <definedName name="Servicio">[3]Listas!$G$2:$G$17</definedName>
    <definedName name="tadquisicion">[3]Listas!$A$2:$A$8</definedName>
    <definedName name="TipodeVehiculo">[3]Listas!$C$2:$C$10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Q26" i="9" l="1"/>
  <c r="H32" i="9" s="1"/>
  <c r="AC11" i="9"/>
  <c r="E20" i="9"/>
  <c r="E19" i="9"/>
  <c r="F34" i="9"/>
  <c r="E34" i="9"/>
  <c r="D34" i="9"/>
  <c r="I32" i="9" l="1"/>
  <c r="H34" i="9"/>
  <c r="I34" i="9" s="1"/>
</calcChain>
</file>

<file path=xl/sharedStrings.xml><?xml version="1.0" encoding="utf-8"?>
<sst xmlns="http://schemas.openxmlformats.org/spreadsheetml/2006/main" count="169" uniqueCount="113">
  <si>
    <t>RAMO</t>
  </si>
  <si>
    <t>ITEM</t>
  </si>
  <si>
    <t>TOTAL</t>
  </si>
  <si>
    <t>Prima Neta Vigencia 520 dias</t>
  </si>
  <si>
    <t>Prima Neta Anual 365 dias</t>
  </si>
  <si>
    <t>Indice de Siniestralidad 520 dias</t>
  </si>
  <si>
    <t>Indice de Siniestralidad 365 dias</t>
  </si>
  <si>
    <t>SINIESTRALIDAD - CASCO BARCO  2023</t>
  </si>
  <si>
    <t>Sinestros Vigencia 2023</t>
  </si>
  <si>
    <t>PERIODO 2021</t>
  </si>
  <si>
    <t>PERIODO 2022</t>
  </si>
  <si>
    <t>PERIODO 2023</t>
  </si>
  <si>
    <t>CASCO BARCO</t>
  </si>
  <si>
    <t>RESUMEN SINIESTROS CASCO BARCO</t>
  </si>
  <si>
    <t>Cod. Cia</t>
  </si>
  <si>
    <t>Nom. Cia</t>
  </si>
  <si>
    <t>UEN</t>
  </si>
  <si>
    <t>Nom. UEN</t>
  </si>
  <si>
    <t>Num. Poliza</t>
  </si>
  <si>
    <t>Num. Spto.</t>
  </si>
  <si>
    <t>Num. Riesgo</t>
  </si>
  <si>
    <t>Fec. Ini. Vig.</t>
  </si>
  <si>
    <t>Fec. Fin Vig.</t>
  </si>
  <si>
    <t>Nom. Procucto</t>
  </si>
  <si>
    <t>Asegurado</t>
  </si>
  <si>
    <t>Nom. aseg.</t>
  </si>
  <si>
    <t>Dir. Aseg.</t>
  </si>
  <si>
    <t>Ciudad aseg.</t>
  </si>
  <si>
    <t>Num. Sini</t>
  </si>
  <si>
    <t>Fec. Sini</t>
  </si>
  <si>
    <t>Fec. Denu.Sini</t>
  </si>
  <si>
    <t>Fec. Aper. Exp</t>
  </si>
  <si>
    <t>% MAPFRE.</t>
  </si>
  <si>
    <t>Desc. Super.</t>
  </si>
  <si>
    <t>Ajustes periodo</t>
  </si>
  <si>
    <t>Reap. periodo</t>
  </si>
  <si>
    <t>Rva. Inicial</t>
  </si>
  <si>
    <t>Rva. Anterior</t>
  </si>
  <si>
    <t>Rva. Actual</t>
  </si>
  <si>
    <t>Liquidado</t>
  </si>
  <si>
    <t>Incurridos</t>
  </si>
  <si>
    <t>MAPFRE SEG. GRALES DE COL. S.A</t>
  </si>
  <si>
    <t>GENERALES</t>
  </si>
  <si>
    <t>INTEGRAL DE NAVEGACION Y/O P&amp;</t>
  </si>
  <si>
    <t>UNIDAD NACIONAL DE PROTECCION UNP</t>
  </si>
  <si>
    <t>BOGOTA D.C.</t>
  </si>
  <si>
    <t>NAVEGACION Y CASCO</t>
  </si>
  <si>
    <t>Nota : El valor de siniestros periodo 2023 obedece a la siniestralidad presentada por la entidad con la aseguradora allianz.</t>
  </si>
  <si>
    <t>CONCEPTO ESTIMACION</t>
  </si>
  <si>
    <t>RAMO COMERCIAL</t>
  </si>
  <si>
    <t>RAMO TECNICO</t>
  </si>
  <si>
    <t>ASEGURADO</t>
  </si>
  <si>
    <t>NRO DOC ASEGURADO</t>
  </si>
  <si>
    <t>COD INTERMEDIARIO</t>
  </si>
  <si>
    <t>NOMBRE INTERMEDIARIO</t>
  </si>
  <si>
    <t>COD PTO VTA</t>
  </si>
  <si>
    <t>NOMBRE PTO VTA</t>
  </si>
  <si>
    <t>SINIESTRO</t>
  </si>
  <si>
    <t>AÑO</t>
  </si>
  <si>
    <t>POLIZA</t>
  </si>
  <si>
    <t>ENDOSO</t>
  </si>
  <si>
    <t>COD CLASE VEHICULO</t>
  </si>
  <si>
    <t>COD TARIFA SOAT</t>
  </si>
  <si>
    <t>SUCURSAL EMISION</t>
  </si>
  <si>
    <t>DIRECCION SINIESTRO</t>
  </si>
  <si>
    <t>DEPARTAMENTO SINIESTRO</t>
  </si>
  <si>
    <t>CIUDAD SINIESTRO</t>
  </si>
  <si>
    <t>SUCURSAL ATENCION</t>
  </si>
  <si>
    <t>INICIO DE VIGENCIA</t>
  </si>
  <si>
    <t>FIN DE VIGENCIA</t>
  </si>
  <si>
    <t>OCURRIDO</t>
  </si>
  <si>
    <t>AVISO</t>
  </si>
  <si>
    <t>REGISTRO</t>
  </si>
  <si>
    <t>CAUSA DEL SINIESTRO</t>
  </si>
  <si>
    <t>RIESGO</t>
  </si>
  <si>
    <t>AMPARO</t>
  </si>
  <si>
    <t>BIEN SINIESTRADO</t>
  </si>
  <si>
    <t>MONEDA</t>
  </si>
  <si>
    <t>ESTADO</t>
  </si>
  <si>
    <t>VALOR RECLAMADO</t>
  </si>
  <si>
    <t>VALOR ESTIMADO</t>
  </si>
  <si>
    <t>ESTIM. REASEGURO</t>
  </si>
  <si>
    <t>PAGADO CIA</t>
  </si>
  <si>
    <t>PAGADO COASEGURO</t>
  </si>
  <si>
    <t>PAGADO REASEGURO</t>
  </si>
  <si>
    <t>% DEDUCIBLE</t>
  </si>
  <si>
    <t>PAGO TOTAL</t>
  </si>
  <si>
    <t>RESERVA</t>
  </si>
  <si>
    <t>HONORARIOS</t>
  </si>
  <si>
    <t>UNIDAD NACIONAL DE PROTECCION ,</t>
  </si>
  <si>
    <t>9004757801</t>
  </si>
  <si>
    <t>JARGU S.A CORREDORES DE SEGUROS ,</t>
  </si>
  <si>
    <t>233 W-FUNCION PUBLICA DIRECTO</t>
  </si>
  <si>
    <t>REGIONAL ESTATAL</t>
  </si>
  <si>
    <t>BOTE FIBRA VIDR. MOTOR FRA DE BORDA (ITEM 73-108)</t>
  </si>
  <si>
    <t>CUNDINAMARCA</t>
  </si>
  <si>
    <t>BOGOTA</t>
  </si>
  <si>
    <t>20/12/2024</t>
  </si>
  <si>
    <t>01/08/2025</t>
  </si>
  <si>
    <t>11/02/2025 12:00:00</t>
  </si>
  <si>
    <t>17/02/2025</t>
  </si>
  <si>
    <t>19/02/2025</t>
  </si>
  <si>
    <t>DAîOS A MAQUINAS Y/O MOTORES</t>
  </si>
  <si>
    <t>AVERIA PARTICULAR</t>
  </si>
  <si>
    <t>OTROS</t>
  </si>
  <si>
    <t>Pesos</t>
  </si>
  <si>
    <t>RESERVA INICIAL</t>
  </si>
  <si>
    <t>INDEMNIZACIONES</t>
  </si>
  <si>
    <t>LIQUIDADO POR PAGAR</t>
  </si>
  <si>
    <t>PERIODO 2024</t>
  </si>
  <si>
    <t>PERIODO 2025</t>
  </si>
  <si>
    <t>SINIESTRALIDAD - CASCO BARCO  2024-2025</t>
  </si>
  <si>
    <t>SINIESTRALIDAD - CASCO BARCO  2019 - 2022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</si>
</sst>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6" formatCode="&quot;$&quot;\ #,##0;[Red]\-&quot;$&quot;\ #,##0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_-* #,##0.00\ _€_-;\-* #,##0.00\ _€_-;_-* &quot;-&quot;??\ _€_-;_-@_-"/>
    <numFmt numFmtId="167" formatCode="_ * #,##0.00_ ;_ * \-#,##0.00_ ;_ * &quot;-&quot;??_ ;_ @_ "/>
    <numFmt numFmtId="168" formatCode="_ [$€-2]\ * #,##0.00_ ;_ [$€-2]\ * \-#,##0.00_ ;_ [$€-2]\ * &quot;-&quot;??_ "/>
    <numFmt numFmtId="169" formatCode="_-* #,##0.00\ _F_-;\-* #,##0.00\ _F_-;_-* &quot;-&quot;??\ _F_-;_-@_-"/>
    <numFmt numFmtId="170" formatCode="_-* #,##0.00_-;\-* #,##0.00_-;_-* \-??_-;_-@_-"/>
    <numFmt numFmtId="171" formatCode="_-&quot;$&quot;\ * #,##0_-;\-&quot;$&quot;\ * #,##0_-;_-&quot;$&quot;\ * &quot;-&quot;??_-;_-@_-"/>
    <numFmt numFmtId="172" formatCode="_-[$$-240A]\ * #,##0.00_-;\-[$$-240A]\ * #,##0.00_-;_-[$$-240A]\ * &quot;-&quot;??_-;_-@_-"/>
  </numFmts>
  <fonts count="32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4"/>
      <color rgb="FFFF0000"/>
      <name val="Arial Narrow"/>
      <family val="2"/>
    </font>
    <font>
      <sz val="11"/>
      <color theme="1"/>
      <name val="Arial Narrow"/>
      <family val="2"/>
    </font>
    <font>
      <b/>
      <sz val="8"/>
      <color theme="1"/>
      <name val="Arial Narrow"/>
      <family val="2"/>
    </font>
    <font>
      <sz val="8"/>
      <color theme="1"/>
      <name val="Arial Narrow"/>
      <family val="2"/>
    </font>
    <font>
      <b/>
      <sz val="11"/>
      <name val="Arial Narrow"/>
      <family val="2"/>
    </font>
    <font>
      <sz val="8.25"/>
      <color rgb="FF000080"/>
      <name val="MS Sans Serif"/>
      <family val="2"/>
    </font>
    <font>
      <sz val="8.25"/>
      <color rgb="FF000000"/>
      <name val="MS Sans Serif"/>
      <family val="2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9FFCC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8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7" fillId="0" borderId="0"/>
    <xf numFmtId="0" fontId="1" fillId="0" borderId="0"/>
    <xf numFmtId="166" fontId="8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2" fillId="9" borderId="1" applyNumberFormat="0" applyAlignment="0" applyProtection="0"/>
    <xf numFmtId="0" fontId="12" fillId="9" borderId="1" applyNumberFormat="0" applyAlignment="0" applyProtection="0"/>
    <xf numFmtId="0" fontId="12" fillId="9" borderId="1" applyNumberFormat="0" applyAlignment="0" applyProtection="0"/>
    <xf numFmtId="0" fontId="12" fillId="9" borderId="1" applyNumberFormat="0" applyAlignment="0" applyProtection="0"/>
    <xf numFmtId="0" fontId="13" fillId="18" borderId="2" applyNumberFormat="0" applyAlignment="0" applyProtection="0"/>
    <xf numFmtId="0" fontId="13" fillId="18" borderId="2" applyNumberFormat="0" applyAlignment="0" applyProtection="0"/>
    <xf numFmtId="0" fontId="13" fillId="18" borderId="2" applyNumberFormat="0" applyAlignment="0" applyProtection="0"/>
    <xf numFmtId="0" fontId="13" fillId="18" borderId="2" applyNumberFormat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6" fillId="8" borderId="1" applyNumberFormat="0" applyAlignment="0" applyProtection="0"/>
    <xf numFmtId="0" fontId="16" fillId="8" borderId="1" applyNumberFormat="0" applyAlignment="0" applyProtection="0"/>
    <xf numFmtId="0" fontId="16" fillId="8" borderId="1" applyNumberFormat="0" applyAlignment="0" applyProtection="0"/>
    <xf numFmtId="0" fontId="16" fillId="8" borderId="1" applyNumberFormat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6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6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24" borderId="4" applyNumberFormat="0" applyFont="0" applyAlignment="0" applyProtection="0"/>
    <xf numFmtId="0" fontId="7" fillId="24" borderId="4" applyNumberFormat="0" applyFont="0" applyAlignment="0" applyProtection="0"/>
    <xf numFmtId="0" fontId="7" fillId="24" borderId="4" applyNumberFormat="0" applyFont="0" applyAlignment="0" applyProtection="0"/>
    <xf numFmtId="0" fontId="7" fillId="24" borderId="4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9" fillId="9" borderId="5" applyNumberFormat="0" applyAlignment="0" applyProtection="0"/>
    <xf numFmtId="0" fontId="19" fillId="9" borderId="5" applyNumberFormat="0" applyAlignment="0" applyProtection="0"/>
    <xf numFmtId="0" fontId="19" fillId="9" borderId="5" applyNumberFormat="0" applyAlignment="0" applyProtection="0"/>
    <xf numFmtId="0" fontId="19" fillId="9" borderId="5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9" fillId="0" borderId="9" applyNumberFormat="0" applyFill="0" applyAlignment="0" applyProtection="0"/>
    <xf numFmtId="0" fontId="9" fillId="0" borderId="9" applyNumberFormat="0" applyFill="0" applyAlignment="0" applyProtection="0"/>
    <xf numFmtId="0" fontId="9" fillId="0" borderId="9" applyNumberFormat="0" applyFill="0" applyAlignment="0" applyProtection="0"/>
    <xf numFmtId="0" fontId="9" fillId="0" borderId="9" applyNumberFormat="0" applyFill="0" applyAlignment="0" applyProtection="0"/>
    <xf numFmtId="0" fontId="7" fillId="0" borderId="0"/>
    <xf numFmtId="170" fontId="7" fillId="0" borderId="0" applyFill="0" applyBorder="0" applyAlignment="0" applyProtection="0"/>
    <xf numFmtId="0" fontId="7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42">
    <xf numFmtId="0" fontId="0" fillId="0" borderId="0" xfId="0"/>
    <xf numFmtId="0" fontId="5" fillId="0" borderId="0" xfId="0" applyFont="1"/>
    <xf numFmtId="171" fontId="5" fillId="0" borderId="0" xfId="159" applyNumberFormat="1" applyFont="1"/>
    <xf numFmtId="0" fontId="25" fillId="0" borderId="0" xfId="0" applyFont="1"/>
    <xf numFmtId="172" fontId="5" fillId="0" borderId="10" xfId="0" applyNumberFormat="1" applyFont="1" applyBorder="1"/>
    <xf numFmtId="44" fontId="5" fillId="0" borderId="10" xfId="0" applyNumberFormat="1" applyFont="1" applyBorder="1"/>
    <xf numFmtId="9" fontId="5" fillId="0" borderId="10" xfId="373" applyFont="1" applyBorder="1"/>
    <xf numFmtId="0" fontId="27" fillId="25" borderId="10" xfId="0" applyFont="1" applyFill="1" applyBorder="1"/>
    <xf numFmtId="0" fontId="27" fillId="25" borderId="10" xfId="0" applyFont="1" applyFill="1" applyBorder="1" applyAlignment="1">
      <alignment horizontal="center" vertical="center"/>
    </xf>
    <xf numFmtId="0" fontId="27" fillId="25" borderId="10" xfId="0" applyFont="1" applyFill="1" applyBorder="1" applyAlignment="1">
      <alignment horizontal="center"/>
    </xf>
    <xf numFmtId="0" fontId="28" fillId="0" borderId="10" xfId="0" applyFont="1" applyBorder="1"/>
    <xf numFmtId="44" fontId="28" fillId="0" borderId="10" xfId="159" applyFont="1" applyBorder="1"/>
    <xf numFmtId="164" fontId="28" fillId="0" borderId="10" xfId="0" applyNumberFormat="1" applyFont="1" applyBorder="1"/>
    <xf numFmtId="164" fontId="27" fillId="25" borderId="10" xfId="0" applyNumberFormat="1" applyFont="1" applyFill="1" applyBorder="1"/>
    <xf numFmtId="171" fontId="5" fillId="0" borderId="0" xfId="159" applyNumberFormat="1" applyFont="1" applyBorder="1"/>
    <xf numFmtId="0" fontId="29" fillId="25" borderId="10" xfId="0" applyFont="1" applyFill="1" applyBorder="1" applyAlignment="1">
      <alignment horizontal="center"/>
    </xf>
    <xf numFmtId="1" fontId="29" fillId="25" borderId="10" xfId="0" applyNumberFormat="1" applyFont="1" applyFill="1" applyBorder="1" applyAlignment="1">
      <alignment horizontal="center"/>
    </xf>
    <xf numFmtId="44" fontId="29" fillId="25" borderId="10" xfId="159" applyFont="1" applyFill="1" applyBorder="1" applyAlignment="1">
      <alignment horizontal="center"/>
    </xf>
    <xf numFmtId="0" fontId="26" fillId="0" borderId="10" xfId="0" applyFont="1" applyBorder="1"/>
    <xf numFmtId="1" fontId="26" fillId="0" borderId="10" xfId="0" applyNumberFormat="1" applyFont="1" applyBorder="1"/>
    <xf numFmtId="14" fontId="26" fillId="0" borderId="10" xfId="0" applyNumberFormat="1" applyFont="1" applyBorder="1"/>
    <xf numFmtId="44" fontId="26" fillId="0" borderId="10" xfId="159" applyFont="1" applyBorder="1"/>
    <xf numFmtId="0" fontId="6" fillId="0" borderId="0" xfId="0" applyFont="1"/>
    <xf numFmtId="0" fontId="30" fillId="0" borderId="10" xfId="0" applyFont="1" applyBorder="1" applyAlignment="1">
      <alignment horizontal="center"/>
    </xf>
    <xf numFmtId="0" fontId="31" fillId="0" borderId="10" xfId="0" applyFont="1" applyBorder="1"/>
    <xf numFmtId="49" fontId="31" fillId="0" borderId="10" xfId="0" applyNumberFormat="1" applyFont="1" applyBorder="1"/>
    <xf numFmtId="41" fontId="31" fillId="0" borderId="10" xfId="377" applyFont="1" applyBorder="1"/>
    <xf numFmtId="0" fontId="26" fillId="0" borderId="0" xfId="0" applyFont="1"/>
    <xf numFmtId="1" fontId="26" fillId="0" borderId="0" xfId="0" applyNumberFormat="1" applyFont="1"/>
    <xf numFmtId="14" fontId="26" fillId="0" borderId="0" xfId="0" applyNumberFormat="1" applyFont="1"/>
    <xf numFmtId="44" fontId="26" fillId="0" borderId="0" xfId="159" applyFont="1" applyBorder="1"/>
    <xf numFmtId="41" fontId="0" fillId="0" borderId="0" xfId="0" applyNumberFormat="1"/>
    <xf numFmtId="164" fontId="27" fillId="2" borderId="10" xfId="0" applyNumberFormat="1" applyFont="1" applyFill="1" applyBorder="1"/>
    <xf numFmtId="171" fontId="5" fillId="0" borderId="10" xfId="159" applyNumberFormat="1" applyFont="1" applyBorder="1"/>
    <xf numFmtId="0" fontId="0" fillId="0" borderId="10" xfId="0" applyBorder="1"/>
    <xf numFmtId="0" fontId="5" fillId="0" borderId="10" xfId="0" applyFont="1" applyBorder="1"/>
    <xf numFmtId="0" fontId="5" fillId="26" borderId="10" xfId="0" applyFont="1" applyFill="1" applyBorder="1" applyAlignment="1">
      <alignment horizontal="center"/>
    </xf>
    <xf numFmtId="171" fontId="5" fillId="0" borderId="10" xfId="159" applyNumberFormat="1" applyFont="1" applyBorder="1" applyAlignment="1">
      <alignment horizontal="left"/>
    </xf>
    <xf numFmtId="171" fontId="5" fillId="0" borderId="0" xfId="159" applyNumberFormat="1" applyFont="1" applyBorder="1" applyAlignment="1">
      <alignment horizontal="left"/>
    </xf>
    <xf numFmtId="0" fontId="27" fillId="26" borderId="10" xfId="0" applyFont="1" applyFill="1" applyBorder="1" applyAlignment="1">
      <alignment horizontal="center"/>
    </xf>
    <xf numFmtId="171" fontId="5" fillId="0" borderId="10" xfId="159" applyNumberFormat="1" applyFont="1" applyBorder="1" applyAlignment="1">
      <alignment horizontal="center"/>
    </xf>
    <xf numFmtId="171" fontId="5" fillId="0" borderId="0" xfId="159" applyNumberFormat="1" applyFont="1" applyBorder="1" applyAlignment="1">
      <alignment horizontal="center"/>
    </xf>
  </cellXfs>
  <cellStyles count="378">
    <cellStyle name="20% - Énfasis1 2" xfId="165" xr:uid="{00000000-0005-0000-0000-000000000000}"/>
    <cellStyle name="20% - Énfasis1 2 2" xfId="166" xr:uid="{00000000-0005-0000-0000-000001000000}"/>
    <cellStyle name="20% - Énfasis1 3" xfId="167" xr:uid="{00000000-0005-0000-0000-000002000000}"/>
    <cellStyle name="20% - Énfasis1 4" xfId="168" xr:uid="{00000000-0005-0000-0000-000003000000}"/>
    <cellStyle name="20% - Énfasis2 2" xfId="169" xr:uid="{00000000-0005-0000-0000-000004000000}"/>
    <cellStyle name="20% - Énfasis2 2 2" xfId="170" xr:uid="{00000000-0005-0000-0000-000005000000}"/>
    <cellStyle name="20% - Énfasis2 3" xfId="171" xr:uid="{00000000-0005-0000-0000-000006000000}"/>
    <cellStyle name="20% - Énfasis2 4" xfId="172" xr:uid="{00000000-0005-0000-0000-000007000000}"/>
    <cellStyle name="20% - Énfasis3 2" xfId="173" xr:uid="{00000000-0005-0000-0000-000008000000}"/>
    <cellStyle name="20% - Énfasis3 2 2" xfId="174" xr:uid="{00000000-0005-0000-0000-000009000000}"/>
    <cellStyle name="20% - Énfasis3 3" xfId="175" xr:uid="{00000000-0005-0000-0000-00000A000000}"/>
    <cellStyle name="20% - Énfasis3 4" xfId="176" xr:uid="{00000000-0005-0000-0000-00000B000000}"/>
    <cellStyle name="20% - Énfasis4 2" xfId="177" xr:uid="{00000000-0005-0000-0000-00000C000000}"/>
    <cellStyle name="20% - Énfasis4 2 2" xfId="178" xr:uid="{00000000-0005-0000-0000-00000D000000}"/>
    <cellStyle name="20% - Énfasis4 3" xfId="179" xr:uid="{00000000-0005-0000-0000-00000E000000}"/>
    <cellStyle name="20% - Énfasis4 4" xfId="180" xr:uid="{00000000-0005-0000-0000-00000F000000}"/>
    <cellStyle name="20% - Énfasis5 2" xfId="181" xr:uid="{00000000-0005-0000-0000-000010000000}"/>
    <cellStyle name="20% - Énfasis5 2 2" xfId="182" xr:uid="{00000000-0005-0000-0000-000011000000}"/>
    <cellStyle name="20% - Énfasis5 3" xfId="183" xr:uid="{00000000-0005-0000-0000-000012000000}"/>
    <cellStyle name="20% - Énfasis5 4" xfId="184" xr:uid="{00000000-0005-0000-0000-000013000000}"/>
    <cellStyle name="20% - Énfasis6 2" xfId="185" xr:uid="{00000000-0005-0000-0000-000014000000}"/>
    <cellStyle name="20% - Énfasis6 2 2" xfId="186" xr:uid="{00000000-0005-0000-0000-000015000000}"/>
    <cellStyle name="20% - Énfasis6 3" xfId="187" xr:uid="{00000000-0005-0000-0000-000016000000}"/>
    <cellStyle name="20% - Énfasis6 4" xfId="188" xr:uid="{00000000-0005-0000-0000-000017000000}"/>
    <cellStyle name="40% - Énfasis1 2" xfId="189" xr:uid="{00000000-0005-0000-0000-000018000000}"/>
    <cellStyle name="40% - Énfasis1 2 2" xfId="190" xr:uid="{00000000-0005-0000-0000-000019000000}"/>
    <cellStyle name="40% - Énfasis1 3" xfId="191" xr:uid="{00000000-0005-0000-0000-00001A000000}"/>
    <cellStyle name="40% - Énfasis1 4" xfId="192" xr:uid="{00000000-0005-0000-0000-00001B000000}"/>
    <cellStyle name="40% - Énfasis2 2" xfId="193" xr:uid="{00000000-0005-0000-0000-00001C000000}"/>
    <cellStyle name="40% - Énfasis2 2 2" xfId="194" xr:uid="{00000000-0005-0000-0000-00001D000000}"/>
    <cellStyle name="40% - Énfasis2 3" xfId="195" xr:uid="{00000000-0005-0000-0000-00001E000000}"/>
    <cellStyle name="40% - Énfasis2 4" xfId="196" xr:uid="{00000000-0005-0000-0000-00001F000000}"/>
    <cellStyle name="40% - Énfasis3 2" xfId="197" xr:uid="{00000000-0005-0000-0000-000020000000}"/>
    <cellStyle name="40% - Énfasis3 2 2" xfId="198" xr:uid="{00000000-0005-0000-0000-000021000000}"/>
    <cellStyle name="40% - Énfasis3 3" xfId="199" xr:uid="{00000000-0005-0000-0000-000022000000}"/>
    <cellStyle name="40% - Énfasis3 4" xfId="200" xr:uid="{00000000-0005-0000-0000-000023000000}"/>
    <cellStyle name="40% - Énfasis4 2" xfId="201" xr:uid="{00000000-0005-0000-0000-000024000000}"/>
    <cellStyle name="40% - Énfasis4 2 2" xfId="202" xr:uid="{00000000-0005-0000-0000-000025000000}"/>
    <cellStyle name="40% - Énfasis4 3" xfId="203" xr:uid="{00000000-0005-0000-0000-000026000000}"/>
    <cellStyle name="40% - Énfasis4 4" xfId="204" xr:uid="{00000000-0005-0000-0000-000027000000}"/>
    <cellStyle name="40% - Énfasis5 2" xfId="205" xr:uid="{00000000-0005-0000-0000-000028000000}"/>
    <cellStyle name="40% - Énfasis5 2 2" xfId="206" xr:uid="{00000000-0005-0000-0000-000029000000}"/>
    <cellStyle name="40% - Énfasis5 3" xfId="207" xr:uid="{00000000-0005-0000-0000-00002A000000}"/>
    <cellStyle name="40% - Énfasis5 4" xfId="208" xr:uid="{00000000-0005-0000-0000-00002B000000}"/>
    <cellStyle name="40% - Énfasis6 2" xfId="209" xr:uid="{00000000-0005-0000-0000-00002C000000}"/>
    <cellStyle name="40% - Énfasis6 2 2" xfId="210" xr:uid="{00000000-0005-0000-0000-00002D000000}"/>
    <cellStyle name="40% - Énfasis6 3" xfId="211" xr:uid="{00000000-0005-0000-0000-00002E000000}"/>
    <cellStyle name="40% - Énfasis6 4" xfId="212" xr:uid="{00000000-0005-0000-0000-00002F000000}"/>
    <cellStyle name="60% - Énfasis1 2" xfId="213" xr:uid="{00000000-0005-0000-0000-000030000000}"/>
    <cellStyle name="60% - Énfasis1 2 2" xfId="214" xr:uid="{00000000-0005-0000-0000-000031000000}"/>
    <cellStyle name="60% - Énfasis1 3" xfId="215" xr:uid="{00000000-0005-0000-0000-000032000000}"/>
    <cellStyle name="60% - Énfasis1 4" xfId="216" xr:uid="{00000000-0005-0000-0000-000033000000}"/>
    <cellStyle name="60% - Énfasis2 2" xfId="217" xr:uid="{00000000-0005-0000-0000-000034000000}"/>
    <cellStyle name="60% - Énfasis2 2 2" xfId="218" xr:uid="{00000000-0005-0000-0000-000035000000}"/>
    <cellStyle name="60% - Énfasis2 3" xfId="219" xr:uid="{00000000-0005-0000-0000-000036000000}"/>
    <cellStyle name="60% - Énfasis2 4" xfId="220" xr:uid="{00000000-0005-0000-0000-000037000000}"/>
    <cellStyle name="60% - Énfasis3 2" xfId="221" xr:uid="{00000000-0005-0000-0000-000038000000}"/>
    <cellStyle name="60% - Énfasis3 2 2" xfId="222" xr:uid="{00000000-0005-0000-0000-000039000000}"/>
    <cellStyle name="60% - Énfasis3 3" xfId="223" xr:uid="{00000000-0005-0000-0000-00003A000000}"/>
    <cellStyle name="60% - Énfasis3 4" xfId="224" xr:uid="{00000000-0005-0000-0000-00003B000000}"/>
    <cellStyle name="60% - Énfasis4 2" xfId="225" xr:uid="{00000000-0005-0000-0000-00003C000000}"/>
    <cellStyle name="60% - Énfasis4 2 2" xfId="226" xr:uid="{00000000-0005-0000-0000-00003D000000}"/>
    <cellStyle name="60% - Énfasis4 3" xfId="227" xr:uid="{00000000-0005-0000-0000-00003E000000}"/>
    <cellStyle name="60% - Énfasis4 4" xfId="228" xr:uid="{00000000-0005-0000-0000-00003F000000}"/>
    <cellStyle name="60% - Énfasis5 2" xfId="229" xr:uid="{00000000-0005-0000-0000-000040000000}"/>
    <cellStyle name="60% - Énfasis5 2 2" xfId="230" xr:uid="{00000000-0005-0000-0000-000041000000}"/>
    <cellStyle name="60% - Énfasis5 3" xfId="231" xr:uid="{00000000-0005-0000-0000-000042000000}"/>
    <cellStyle name="60% - Énfasis5 4" xfId="232" xr:uid="{00000000-0005-0000-0000-000043000000}"/>
    <cellStyle name="60% - Énfasis6 2" xfId="233" xr:uid="{00000000-0005-0000-0000-000044000000}"/>
    <cellStyle name="60% - Énfasis6 2 2" xfId="234" xr:uid="{00000000-0005-0000-0000-000045000000}"/>
    <cellStyle name="60% - Énfasis6 3" xfId="235" xr:uid="{00000000-0005-0000-0000-000046000000}"/>
    <cellStyle name="60% - Énfasis6 4" xfId="236" xr:uid="{00000000-0005-0000-0000-000047000000}"/>
    <cellStyle name="Buena 2" xfId="237" xr:uid="{00000000-0005-0000-0000-000048000000}"/>
    <cellStyle name="Buena 2 2" xfId="238" xr:uid="{00000000-0005-0000-0000-000049000000}"/>
    <cellStyle name="Buena 3" xfId="239" xr:uid="{00000000-0005-0000-0000-00004A000000}"/>
    <cellStyle name="Buena 4" xfId="240" xr:uid="{00000000-0005-0000-0000-00004B000000}"/>
    <cellStyle name="Cálculo 2" xfId="241" xr:uid="{00000000-0005-0000-0000-00004C000000}"/>
    <cellStyle name="Cálculo 2 2" xfId="242" xr:uid="{00000000-0005-0000-0000-00004D000000}"/>
    <cellStyle name="Cálculo 3" xfId="243" xr:uid="{00000000-0005-0000-0000-00004E000000}"/>
    <cellStyle name="Cálculo 4" xfId="244" xr:uid="{00000000-0005-0000-0000-00004F000000}"/>
    <cellStyle name="Celda de comprobación 2" xfId="245" xr:uid="{00000000-0005-0000-0000-000050000000}"/>
    <cellStyle name="Celda de comprobación 2 2" xfId="246" xr:uid="{00000000-0005-0000-0000-000051000000}"/>
    <cellStyle name="Celda de comprobación 3" xfId="247" xr:uid="{00000000-0005-0000-0000-000052000000}"/>
    <cellStyle name="Celda de comprobación 4" xfId="248" xr:uid="{00000000-0005-0000-0000-000053000000}"/>
    <cellStyle name="Celda vinculada 2" xfId="249" xr:uid="{00000000-0005-0000-0000-000054000000}"/>
    <cellStyle name="Celda vinculada 2 2" xfId="250" xr:uid="{00000000-0005-0000-0000-000055000000}"/>
    <cellStyle name="Celda vinculada 3" xfId="251" xr:uid="{00000000-0005-0000-0000-000056000000}"/>
    <cellStyle name="Celda vinculada 4" xfId="252" xr:uid="{00000000-0005-0000-0000-000057000000}"/>
    <cellStyle name="Encabezado 4 2" xfId="253" xr:uid="{00000000-0005-0000-0000-000058000000}"/>
    <cellStyle name="Encabezado 4 2 2" xfId="254" xr:uid="{00000000-0005-0000-0000-000059000000}"/>
    <cellStyle name="Encabezado 4 3" xfId="255" xr:uid="{00000000-0005-0000-0000-00005A000000}"/>
    <cellStyle name="Encabezado 4 4" xfId="256" xr:uid="{00000000-0005-0000-0000-00005B000000}"/>
    <cellStyle name="Énfasis1 2" xfId="257" xr:uid="{00000000-0005-0000-0000-00005C000000}"/>
    <cellStyle name="Énfasis1 2 2" xfId="258" xr:uid="{00000000-0005-0000-0000-00005D000000}"/>
    <cellStyle name="Énfasis1 3" xfId="259" xr:uid="{00000000-0005-0000-0000-00005E000000}"/>
    <cellStyle name="Énfasis1 4" xfId="260" xr:uid="{00000000-0005-0000-0000-00005F000000}"/>
    <cellStyle name="Énfasis2 2" xfId="261" xr:uid="{00000000-0005-0000-0000-000060000000}"/>
    <cellStyle name="Énfasis2 2 2" xfId="262" xr:uid="{00000000-0005-0000-0000-000061000000}"/>
    <cellStyle name="Énfasis2 3" xfId="263" xr:uid="{00000000-0005-0000-0000-000062000000}"/>
    <cellStyle name="Énfasis2 4" xfId="264" xr:uid="{00000000-0005-0000-0000-000063000000}"/>
    <cellStyle name="Énfasis3 2" xfId="265" xr:uid="{00000000-0005-0000-0000-000064000000}"/>
    <cellStyle name="Énfasis3 2 2" xfId="266" xr:uid="{00000000-0005-0000-0000-000065000000}"/>
    <cellStyle name="Énfasis3 3" xfId="267" xr:uid="{00000000-0005-0000-0000-000066000000}"/>
    <cellStyle name="Énfasis3 4" xfId="268" xr:uid="{00000000-0005-0000-0000-000067000000}"/>
    <cellStyle name="Énfasis4 2" xfId="269" xr:uid="{00000000-0005-0000-0000-000068000000}"/>
    <cellStyle name="Énfasis4 2 2" xfId="270" xr:uid="{00000000-0005-0000-0000-000069000000}"/>
    <cellStyle name="Énfasis4 3" xfId="271" xr:uid="{00000000-0005-0000-0000-00006A000000}"/>
    <cellStyle name="Énfasis4 4" xfId="272" xr:uid="{00000000-0005-0000-0000-00006B000000}"/>
    <cellStyle name="Énfasis5 2" xfId="273" xr:uid="{00000000-0005-0000-0000-00006C000000}"/>
    <cellStyle name="Énfasis5 2 2" xfId="274" xr:uid="{00000000-0005-0000-0000-00006D000000}"/>
    <cellStyle name="Énfasis5 3" xfId="275" xr:uid="{00000000-0005-0000-0000-00006E000000}"/>
    <cellStyle name="Énfasis5 4" xfId="276" xr:uid="{00000000-0005-0000-0000-00006F000000}"/>
    <cellStyle name="Énfasis6 2" xfId="277" xr:uid="{00000000-0005-0000-0000-000070000000}"/>
    <cellStyle name="Énfasis6 2 2" xfId="278" xr:uid="{00000000-0005-0000-0000-000071000000}"/>
    <cellStyle name="Énfasis6 3" xfId="279" xr:uid="{00000000-0005-0000-0000-000072000000}"/>
    <cellStyle name="Énfasis6 4" xfId="280" xr:uid="{00000000-0005-0000-0000-000073000000}"/>
    <cellStyle name="Entrada 2" xfId="281" xr:uid="{00000000-0005-0000-0000-000074000000}"/>
    <cellStyle name="Entrada 2 2" xfId="282" xr:uid="{00000000-0005-0000-0000-000075000000}"/>
    <cellStyle name="Entrada 3" xfId="283" xr:uid="{00000000-0005-0000-0000-000076000000}"/>
    <cellStyle name="Entrada 4" xfId="284" xr:uid="{00000000-0005-0000-0000-000077000000}"/>
    <cellStyle name="Estilo 1" xfId="285" xr:uid="{00000000-0005-0000-0000-000078000000}"/>
    <cellStyle name="Estilo 1 2" xfId="286" xr:uid="{00000000-0005-0000-0000-000079000000}"/>
    <cellStyle name="Estilo 1 3" xfId="287" xr:uid="{00000000-0005-0000-0000-00007A000000}"/>
    <cellStyle name="Euro" xfId="288" xr:uid="{00000000-0005-0000-0000-00007B000000}"/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" xfId="51" builtinId="8" hidden="1"/>
    <cellStyle name="Hipervínculo" xfId="53" builtinId="8" hidden="1"/>
    <cellStyle name="Hipervínculo" xfId="55" builtinId="8" hidden="1"/>
    <cellStyle name="Hipervínculo" xfId="57" builtinId="8" hidden="1"/>
    <cellStyle name="Hipervínculo" xfId="59" builtinId="8" hidden="1"/>
    <cellStyle name="Hipervínculo" xfId="61" builtinId="8" hidden="1"/>
    <cellStyle name="Hipervínculo" xfId="63" builtinId="8" hidden="1"/>
    <cellStyle name="Hipervínculo" xfId="65" builtinId="8" hidden="1"/>
    <cellStyle name="Hipervínculo" xfId="67" builtinId="8" hidden="1"/>
    <cellStyle name="Hipervínculo" xfId="69" builtinId="8" hidden="1"/>
    <cellStyle name="Hipervínculo" xfId="71" builtinId="8" hidden="1"/>
    <cellStyle name="Hipervínculo" xfId="73" builtinId="8" hidden="1"/>
    <cellStyle name="Hipervínculo" xfId="75" builtinId="8" hidden="1"/>
    <cellStyle name="Hipervínculo" xfId="77" builtinId="8" hidden="1"/>
    <cellStyle name="Hipervínculo" xfId="79" builtinId="8" hidden="1"/>
    <cellStyle name="Hipervínculo" xfId="81" builtinId="8" hidden="1"/>
    <cellStyle name="Hipervínculo" xfId="83" builtinId="8" hidden="1"/>
    <cellStyle name="Hipervínculo" xfId="85" builtinId="8" hidden="1"/>
    <cellStyle name="Hipervínculo" xfId="87" builtinId="8" hidden="1"/>
    <cellStyle name="Hipervínculo" xfId="89" builtinId="8" hidden="1"/>
    <cellStyle name="Hipervínculo" xfId="91" builtinId="8" hidden="1"/>
    <cellStyle name="Hipervínculo" xfId="93" builtinId="8" hidden="1"/>
    <cellStyle name="Hipervínculo" xfId="95" builtinId="8" hidden="1"/>
    <cellStyle name="Hipervínculo" xfId="97" builtinId="8" hidden="1"/>
    <cellStyle name="Hipervínculo" xfId="99" builtinId="8" hidden="1"/>
    <cellStyle name="Hipervínculo" xfId="101" builtinId="8" hidden="1"/>
    <cellStyle name="Hipervínculo" xfId="103" builtinId="8" hidden="1"/>
    <cellStyle name="Hipervínculo" xfId="105" builtinId="8" hidden="1"/>
    <cellStyle name="Hipervínculo" xfId="107" builtinId="8" hidden="1"/>
    <cellStyle name="Hipervínculo" xfId="109" builtinId="8" hidden="1"/>
    <cellStyle name="Hipervínculo" xfId="111" builtinId="8" hidden="1"/>
    <cellStyle name="Hipervínculo" xfId="113" builtinId="8" hidden="1"/>
    <cellStyle name="Hipervínculo" xfId="115" builtinId="8" hidden="1"/>
    <cellStyle name="Hipervínculo" xfId="117" builtinId="8" hidden="1"/>
    <cellStyle name="Hipervínculo" xfId="119" builtinId="8" hidden="1"/>
    <cellStyle name="Hipervínculo" xfId="121" builtinId="8" hidden="1"/>
    <cellStyle name="Hipervínculo" xfId="123" builtinId="8" hidden="1"/>
    <cellStyle name="Hipervínculo" xfId="125" builtinId="8" hidden="1"/>
    <cellStyle name="Hipervínculo" xfId="127" builtinId="8" hidden="1"/>
    <cellStyle name="Hipervínculo" xfId="129" builtinId="8" hidden="1"/>
    <cellStyle name="Hipervínculo" xfId="131" builtinId="8" hidden="1"/>
    <cellStyle name="Hipervínculo" xfId="133" builtinId="8" hidden="1"/>
    <cellStyle name="Hipervínculo" xfId="135" builtinId="8" hidden="1"/>
    <cellStyle name="Hipervínculo" xfId="137" builtinId="8" hidden="1"/>
    <cellStyle name="Hipervínculo" xfId="139" builtinId="8" hidden="1"/>
    <cellStyle name="Hipervínculo" xfId="141" builtinId="8" hidden="1"/>
    <cellStyle name="Hipervínculo" xfId="143" builtinId="8" hidden="1"/>
    <cellStyle name="Hipervínculo" xfId="145" builtinId="8" hidden="1"/>
    <cellStyle name="Hipervínculo" xfId="147" builtinId="8" hidden="1"/>
    <cellStyle name="Hipervínculo" xfId="149" builtinId="8" hidden="1"/>
    <cellStyle name="Hipervínculo" xfId="151" builtinId="8" hidden="1"/>
    <cellStyle name="Hipervínculo" xfId="153" builtinId="8" hidden="1"/>
    <cellStyle name="Hipervínculo" xfId="155" builtinId="8" hidden="1"/>
    <cellStyle name="Hipervínculo" xfId="157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Hipervínculo visitado" xfId="52" builtinId="9" hidden="1"/>
    <cellStyle name="Hipervínculo visitado" xfId="54" builtinId="9" hidden="1"/>
    <cellStyle name="Hipervínculo visitado" xfId="56" builtinId="9" hidden="1"/>
    <cellStyle name="Hipervínculo visitado" xfId="58" builtinId="9" hidden="1"/>
    <cellStyle name="Hipervínculo visitado" xfId="60" builtinId="9" hidden="1"/>
    <cellStyle name="Hipervínculo visitado" xfId="62" builtinId="9" hidden="1"/>
    <cellStyle name="Hipervínculo visitado" xfId="64" builtinId="9" hidden="1"/>
    <cellStyle name="Hipervínculo visitado" xfId="66" builtinId="9" hidden="1"/>
    <cellStyle name="Hipervínculo visitado" xfId="68" builtinId="9" hidden="1"/>
    <cellStyle name="Hipervínculo visitado" xfId="70" builtinId="9" hidden="1"/>
    <cellStyle name="Hipervínculo visitado" xfId="72" builtinId="9" hidden="1"/>
    <cellStyle name="Hipervínculo visitado" xfId="74" builtinId="9" hidden="1"/>
    <cellStyle name="Hipervínculo visitado" xfId="76" builtinId="9" hidden="1"/>
    <cellStyle name="Hipervínculo visitado" xfId="78" builtinId="9" hidden="1"/>
    <cellStyle name="Hipervínculo visitado" xfId="80" builtinId="9" hidden="1"/>
    <cellStyle name="Hipervínculo visitado" xfId="82" builtinId="9" hidden="1"/>
    <cellStyle name="Hipervínculo visitado" xfId="84" builtinId="9" hidden="1"/>
    <cellStyle name="Hipervínculo visitado" xfId="86" builtinId="9" hidden="1"/>
    <cellStyle name="Hipervínculo visitado" xfId="88" builtinId="9" hidden="1"/>
    <cellStyle name="Hipervínculo visitado" xfId="90" builtinId="9" hidden="1"/>
    <cellStyle name="Hipervínculo visitado" xfId="92" builtinId="9" hidden="1"/>
    <cellStyle name="Hipervínculo visitado" xfId="94" builtinId="9" hidden="1"/>
    <cellStyle name="Hipervínculo visitado" xfId="96" builtinId="9" hidden="1"/>
    <cellStyle name="Hipervínculo visitado" xfId="98" builtinId="9" hidden="1"/>
    <cellStyle name="Hipervínculo visitado" xfId="100" builtinId="9" hidden="1"/>
    <cellStyle name="Hipervínculo visitado" xfId="102" builtinId="9" hidden="1"/>
    <cellStyle name="Hipervínculo visitado" xfId="104" builtinId="9" hidden="1"/>
    <cellStyle name="Hipervínculo visitado" xfId="106" builtinId="9" hidden="1"/>
    <cellStyle name="Hipervínculo visitado" xfId="108" builtinId="9" hidden="1"/>
    <cellStyle name="Hipervínculo visitado" xfId="110" builtinId="9" hidden="1"/>
    <cellStyle name="Hipervínculo visitado" xfId="112" builtinId="9" hidden="1"/>
    <cellStyle name="Hipervínculo visitado" xfId="114" builtinId="9" hidden="1"/>
    <cellStyle name="Hipervínculo visitado" xfId="116" builtinId="9" hidden="1"/>
    <cellStyle name="Hipervínculo visitado" xfId="118" builtinId="9" hidden="1"/>
    <cellStyle name="Hipervínculo visitado" xfId="120" builtinId="9" hidden="1"/>
    <cellStyle name="Hipervínculo visitado" xfId="122" builtinId="9" hidden="1"/>
    <cellStyle name="Hipervínculo visitado" xfId="124" builtinId="9" hidden="1"/>
    <cellStyle name="Hipervínculo visitado" xfId="126" builtinId="9" hidden="1"/>
    <cellStyle name="Hipervínculo visitado" xfId="128" builtinId="9" hidden="1"/>
    <cellStyle name="Hipervínculo visitado" xfId="130" builtinId="9" hidden="1"/>
    <cellStyle name="Hipervínculo visitado" xfId="132" builtinId="9" hidden="1"/>
    <cellStyle name="Hipervínculo visitado" xfId="134" builtinId="9" hidden="1"/>
    <cellStyle name="Hipervínculo visitado" xfId="136" builtinId="9" hidden="1"/>
    <cellStyle name="Hipervínculo visitado" xfId="138" builtinId="9" hidden="1"/>
    <cellStyle name="Hipervínculo visitado" xfId="140" builtinId="9" hidden="1"/>
    <cellStyle name="Hipervínculo visitado" xfId="142" builtinId="9" hidden="1"/>
    <cellStyle name="Hipervínculo visitado" xfId="144" builtinId="9" hidden="1"/>
    <cellStyle name="Hipervínculo visitado" xfId="146" builtinId="9" hidden="1"/>
    <cellStyle name="Hipervínculo visitado" xfId="148" builtinId="9" hidden="1"/>
    <cellStyle name="Hipervínculo visitado" xfId="150" builtinId="9" hidden="1"/>
    <cellStyle name="Hipervínculo visitado" xfId="152" builtinId="9" hidden="1"/>
    <cellStyle name="Hipervínculo visitado" xfId="154" builtinId="9" hidden="1"/>
    <cellStyle name="Hipervínculo visitado" xfId="156" builtinId="9" hidden="1"/>
    <cellStyle name="Hipervínculo visitado" xfId="158" builtinId="9" hidden="1"/>
    <cellStyle name="Incorrecto 2" xfId="289" xr:uid="{00000000-0005-0000-0000-00001B010000}"/>
    <cellStyle name="Incorrecto 2 2" xfId="290" xr:uid="{00000000-0005-0000-0000-00001C010000}"/>
    <cellStyle name="Incorrecto 3" xfId="291" xr:uid="{00000000-0005-0000-0000-00001D010000}"/>
    <cellStyle name="Incorrecto 4" xfId="292" xr:uid="{00000000-0005-0000-0000-00001E010000}"/>
    <cellStyle name="Millares [0]" xfId="377" builtinId="6"/>
    <cellStyle name="Millares [0] 2" xfId="374" xr:uid="{00000000-0005-0000-0000-000020010000}"/>
    <cellStyle name="Millares 2" xfId="293" xr:uid="{00000000-0005-0000-0000-000021010000}"/>
    <cellStyle name="Millares 2 2" xfId="294" xr:uid="{00000000-0005-0000-0000-000022010000}"/>
    <cellStyle name="Millares 2 44" xfId="371" xr:uid="{00000000-0005-0000-0000-000023010000}"/>
    <cellStyle name="Millares 3" xfId="375" xr:uid="{00000000-0005-0000-0000-000024010000}"/>
    <cellStyle name="Millares 39" xfId="162" xr:uid="{00000000-0005-0000-0000-000025010000}"/>
    <cellStyle name="Millares 55" xfId="164" xr:uid="{00000000-0005-0000-0000-000026010000}"/>
    <cellStyle name="Moneda" xfId="159" builtinId="4"/>
    <cellStyle name="Moneda 2" xfId="376" xr:uid="{00000000-0005-0000-0000-000028010000}"/>
    <cellStyle name="Moneda 2 2" xfId="295" xr:uid="{00000000-0005-0000-0000-000029010000}"/>
    <cellStyle name="Moneda 2 6" xfId="296" xr:uid="{00000000-0005-0000-0000-00002A010000}"/>
    <cellStyle name="Moneda 3" xfId="297" xr:uid="{00000000-0005-0000-0000-00002B010000}"/>
    <cellStyle name="Moneda 3 2" xfId="298" xr:uid="{00000000-0005-0000-0000-00002C010000}"/>
    <cellStyle name="Moneda 3 2 2" xfId="299" xr:uid="{00000000-0005-0000-0000-00002D010000}"/>
    <cellStyle name="Moneda 3 2 3" xfId="300" xr:uid="{00000000-0005-0000-0000-00002E010000}"/>
    <cellStyle name="Moneda 3 3" xfId="301" xr:uid="{00000000-0005-0000-0000-00002F010000}"/>
    <cellStyle name="Moneda 4" xfId="302" xr:uid="{00000000-0005-0000-0000-000030010000}"/>
    <cellStyle name="Moneda 5" xfId="303" xr:uid="{00000000-0005-0000-0000-000031010000}"/>
    <cellStyle name="Moneda 6" xfId="304" xr:uid="{00000000-0005-0000-0000-000032010000}"/>
    <cellStyle name="Neutral 2" xfId="305" xr:uid="{00000000-0005-0000-0000-000033010000}"/>
    <cellStyle name="Neutral 2 2" xfId="306" xr:uid="{00000000-0005-0000-0000-000034010000}"/>
    <cellStyle name="Neutral 3" xfId="307" xr:uid="{00000000-0005-0000-0000-000035010000}"/>
    <cellStyle name="Neutral 4" xfId="308" xr:uid="{00000000-0005-0000-0000-000036010000}"/>
    <cellStyle name="Normal" xfId="0" builtinId="0"/>
    <cellStyle name="Normal 10" xfId="370" xr:uid="{00000000-0005-0000-0000-000038010000}"/>
    <cellStyle name="Normal 2" xfId="163" xr:uid="{00000000-0005-0000-0000-000039010000}"/>
    <cellStyle name="Normal 2 10" xfId="309" xr:uid="{00000000-0005-0000-0000-00003A010000}"/>
    <cellStyle name="Normal 2 2" xfId="310" xr:uid="{00000000-0005-0000-0000-00003B010000}"/>
    <cellStyle name="Normal 2 28" xfId="372" xr:uid="{00000000-0005-0000-0000-00003C010000}"/>
    <cellStyle name="Normal 2 3" xfId="311" xr:uid="{00000000-0005-0000-0000-00003D010000}"/>
    <cellStyle name="Normal 2 4" xfId="312" xr:uid="{00000000-0005-0000-0000-00003E010000}"/>
    <cellStyle name="Normal 2 5" xfId="313" xr:uid="{00000000-0005-0000-0000-00003F010000}"/>
    <cellStyle name="Normal 3" xfId="314" xr:uid="{00000000-0005-0000-0000-000040010000}"/>
    <cellStyle name="Normal 3 2" xfId="315" xr:uid="{00000000-0005-0000-0000-000041010000}"/>
    <cellStyle name="Normal 4" xfId="316" xr:uid="{00000000-0005-0000-0000-000042010000}"/>
    <cellStyle name="Normal 4 2" xfId="317" xr:uid="{00000000-0005-0000-0000-000043010000}"/>
    <cellStyle name="Normal 4 2 2" xfId="318" xr:uid="{00000000-0005-0000-0000-000044010000}"/>
    <cellStyle name="Normal 4 2 2 2" xfId="319" xr:uid="{00000000-0005-0000-0000-000045010000}"/>
    <cellStyle name="Normal 4 2 2 3" xfId="320" xr:uid="{00000000-0005-0000-0000-000046010000}"/>
    <cellStyle name="Normal 4 2 3" xfId="321" xr:uid="{00000000-0005-0000-0000-000047010000}"/>
    <cellStyle name="Normal 4 3" xfId="322" xr:uid="{00000000-0005-0000-0000-000048010000}"/>
    <cellStyle name="Normal 4 4" xfId="323" xr:uid="{00000000-0005-0000-0000-000049010000}"/>
    <cellStyle name="Normal 4 5" xfId="324" xr:uid="{00000000-0005-0000-0000-00004A010000}"/>
    <cellStyle name="Normal 5" xfId="160" xr:uid="{00000000-0005-0000-0000-00004B010000}"/>
    <cellStyle name="Normal 5 2" xfId="325" xr:uid="{00000000-0005-0000-0000-00004C010000}"/>
    <cellStyle name="Normal 5 3" xfId="326" xr:uid="{00000000-0005-0000-0000-00004D010000}"/>
    <cellStyle name="Normal 50" xfId="161" xr:uid="{00000000-0005-0000-0000-00004E010000}"/>
    <cellStyle name="Normal 6" xfId="327" xr:uid="{00000000-0005-0000-0000-00004F010000}"/>
    <cellStyle name="Normal 6 2" xfId="328" xr:uid="{00000000-0005-0000-0000-000050010000}"/>
    <cellStyle name="Normal 7 2" xfId="329" xr:uid="{00000000-0005-0000-0000-000051010000}"/>
    <cellStyle name="Normal 7 3" xfId="330" xr:uid="{00000000-0005-0000-0000-000052010000}"/>
    <cellStyle name="Normal 9" xfId="331" xr:uid="{00000000-0005-0000-0000-000053010000}"/>
    <cellStyle name="Notas 2" xfId="332" xr:uid="{00000000-0005-0000-0000-000054010000}"/>
    <cellStyle name="Notas 2 2" xfId="333" xr:uid="{00000000-0005-0000-0000-000055010000}"/>
    <cellStyle name="Notas 3" xfId="334" xr:uid="{00000000-0005-0000-0000-000056010000}"/>
    <cellStyle name="Notas 4" xfId="335" xr:uid="{00000000-0005-0000-0000-000057010000}"/>
    <cellStyle name="Porcentaje" xfId="373" builtinId="5"/>
    <cellStyle name="Porcentual 2 2" xfId="336" xr:uid="{00000000-0005-0000-0000-000059010000}"/>
    <cellStyle name="Porcentual 3" xfId="337" xr:uid="{00000000-0005-0000-0000-00005A010000}"/>
    <cellStyle name="Salida 2" xfId="338" xr:uid="{00000000-0005-0000-0000-00005B010000}"/>
    <cellStyle name="Salida 2 2" xfId="339" xr:uid="{00000000-0005-0000-0000-00005C010000}"/>
    <cellStyle name="Salida 3" xfId="340" xr:uid="{00000000-0005-0000-0000-00005D010000}"/>
    <cellStyle name="Salida 4" xfId="341" xr:uid="{00000000-0005-0000-0000-00005E010000}"/>
    <cellStyle name="Texto de advertencia 2" xfId="342" xr:uid="{00000000-0005-0000-0000-00005F010000}"/>
    <cellStyle name="Texto de advertencia 2 2" xfId="343" xr:uid="{00000000-0005-0000-0000-000060010000}"/>
    <cellStyle name="Texto de advertencia 3" xfId="344" xr:uid="{00000000-0005-0000-0000-000061010000}"/>
    <cellStyle name="Texto de advertencia 4" xfId="345" xr:uid="{00000000-0005-0000-0000-000062010000}"/>
    <cellStyle name="Texto explicativo 2" xfId="346" xr:uid="{00000000-0005-0000-0000-000063010000}"/>
    <cellStyle name="Texto explicativo 2 2" xfId="347" xr:uid="{00000000-0005-0000-0000-000064010000}"/>
    <cellStyle name="Texto explicativo 3" xfId="348" xr:uid="{00000000-0005-0000-0000-000065010000}"/>
    <cellStyle name="Texto explicativo 4" xfId="349" xr:uid="{00000000-0005-0000-0000-000066010000}"/>
    <cellStyle name="Título 1 2" xfId="350" xr:uid="{00000000-0005-0000-0000-000067010000}"/>
    <cellStyle name="Título 1 2 2" xfId="351" xr:uid="{00000000-0005-0000-0000-000068010000}"/>
    <cellStyle name="Título 1 3" xfId="352" xr:uid="{00000000-0005-0000-0000-000069010000}"/>
    <cellStyle name="Título 1 4" xfId="353" xr:uid="{00000000-0005-0000-0000-00006A010000}"/>
    <cellStyle name="Título 2 2" xfId="354" xr:uid="{00000000-0005-0000-0000-00006B010000}"/>
    <cellStyle name="Título 2 2 2" xfId="355" xr:uid="{00000000-0005-0000-0000-00006C010000}"/>
    <cellStyle name="Título 2 3" xfId="356" xr:uid="{00000000-0005-0000-0000-00006D010000}"/>
    <cellStyle name="Título 2 4" xfId="357" xr:uid="{00000000-0005-0000-0000-00006E010000}"/>
    <cellStyle name="Título 3 2" xfId="358" xr:uid="{00000000-0005-0000-0000-00006F010000}"/>
    <cellStyle name="Título 3 2 2" xfId="359" xr:uid="{00000000-0005-0000-0000-000070010000}"/>
    <cellStyle name="Título 3 3" xfId="360" xr:uid="{00000000-0005-0000-0000-000071010000}"/>
    <cellStyle name="Título 3 4" xfId="361" xr:uid="{00000000-0005-0000-0000-000072010000}"/>
    <cellStyle name="Título 4" xfId="362" xr:uid="{00000000-0005-0000-0000-000073010000}"/>
    <cellStyle name="Título 4 2" xfId="363" xr:uid="{00000000-0005-0000-0000-000074010000}"/>
    <cellStyle name="Título 5" xfId="364" xr:uid="{00000000-0005-0000-0000-000075010000}"/>
    <cellStyle name="Título 6" xfId="365" xr:uid="{00000000-0005-0000-0000-000076010000}"/>
    <cellStyle name="Total 2" xfId="366" xr:uid="{00000000-0005-0000-0000-000077010000}"/>
    <cellStyle name="Total 2 2" xfId="367" xr:uid="{00000000-0005-0000-0000-000078010000}"/>
    <cellStyle name="Total 3" xfId="368" xr:uid="{00000000-0005-0000-0000-000079010000}"/>
    <cellStyle name="Total 4" xfId="369" xr:uid="{00000000-0005-0000-0000-00007A010000}"/>
  </cellStyles>
  <dxfs count="0"/>
  <tableStyles count="0" defaultTableStyle="TableStyleMedium9" defaultPivotStyle="PivotStyleMedium4"/>
  <colors>
    <mruColors>
      <color rgb="FF99FFCC"/>
      <color rgb="FFFFFF99"/>
      <color rgb="FFFFFF66"/>
      <color rgb="FFFFFFCC"/>
      <color rgb="FFCC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CONCURSOS%20DE%20MERITOS\Licitaciones\LOTERIA%20DE%20BOGOTA\CONTRATACION%20DIRECTA%202007\CALIFICACION\CALIFICACION%20FINAL%20LOTERI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7.11.21\Users\AGOMEZ\AppData\Local\Microsoft\Windows\INetCache\Content.Outlook\B8X0MHZF\MINISTERIO%20DE%20JUSTICIA%20Y%20DEL%20DERECHO%20%20LICITACIONE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ENTIDADES%20ESTATALES\INSTITUTO%20NACIONAL%20DE%20METROLOGIA\CONTRATACION%20DE%20SEGUROS\CONTRATACION%202019\AUTOMOVILES\25.segurosvehiculos%2013-02-2019%20cotizador%20instituto%20nacional%20de%20metrologia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DOCUMENTOS%20TECNICO%20-%20COMERCIAL\CONTRATACION%20ASEGURADORAS\ENTIDADES%20ESTATALES\METROVIVIENDA\PROCESO%20SEGUROS%202010\CUADRO%20RESUMEN%20-%202010%20METROVIVIENDA%20QB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RIDICA"/>
      <sheetName val="FINANCIERA"/>
      <sheetName val="1 PARTICIPANTES"/>
      <sheetName val="2 CRITERIOS"/>
      <sheetName val="3 TRDM AMP OB"/>
      <sheetName val="4 TRDM AMP AD"/>
      <sheetName val="5 TRDM CLA OB"/>
      <sheetName val="6 TRDM CLA AD"/>
      <sheetName val="7 TRDM VLR1"/>
      <sheetName val="8 AU AMP OB"/>
      <sheetName val="9 AU AMP AD"/>
      <sheetName val="10 AU CLA OB"/>
      <sheetName val="11 AU CLA AD"/>
      <sheetName val="12 AU VLR"/>
      <sheetName val="13 SO AMP OB"/>
      <sheetName val="14 SO VLR"/>
      <sheetName val="15 TV AMP OB"/>
      <sheetName val="16 TV CLA OB"/>
      <sheetName val="17 TV CLA AD"/>
      <sheetName val="18 TV VLR"/>
      <sheetName val="19 MN AMP OB"/>
      <sheetName val="20 MN CLA OB"/>
      <sheetName val="21 MN CLA AD"/>
      <sheetName val="22 MN VLR"/>
      <sheetName val="23 RCE AMP OB"/>
      <sheetName val="24 RCE AMP AD"/>
      <sheetName val="25 RCE CLA OB"/>
      <sheetName val="26 RCE CLA AD"/>
      <sheetName val="27 RCE VLR"/>
      <sheetName val="28 RCSP AMP OB"/>
      <sheetName val="29 RCSP AMP AD"/>
      <sheetName val="30 RCSP CLA OB"/>
      <sheetName val="31 RCSP CLA AD"/>
      <sheetName val="32 RCSP VLR"/>
      <sheetName val="33 VGD AMP OB"/>
      <sheetName val="34 VGD AMP AD"/>
      <sheetName val="35 VGD CLA OB"/>
      <sheetName val="37 VGD VLR"/>
      <sheetName val="38 IND AMP OB"/>
      <sheetName val="39 IND AMP AD"/>
      <sheetName val="40 IND CLA OB"/>
      <sheetName val="41 IND CLA AD"/>
      <sheetName val="41 IND VLR"/>
      <sheetName val="42  VGE  AMP OB"/>
      <sheetName val="43 VGE AMP AD"/>
      <sheetName val="44  VGE CLA OB"/>
      <sheetName val="46 VGE VLR"/>
      <sheetName val="47 SIN"/>
      <sheetName val="48 RESUMEN GENERAL"/>
      <sheetName val="49 MAYORES PUNTAJES"/>
      <sheetName val="1_PARTICIPANTES"/>
      <sheetName val="2_CRITERIOS"/>
      <sheetName val="3_TRDM_AMP_OB"/>
      <sheetName val="4_TRDM_AMP_AD"/>
      <sheetName val="5_TRDM_CLA_OB"/>
      <sheetName val="6_TRDM_CLA_AD"/>
      <sheetName val="7_TRDM_VLR1"/>
      <sheetName val="8_AU_AMP_OB"/>
      <sheetName val="9_AU_AMP_AD"/>
      <sheetName val="10_AU_CLA_OB"/>
      <sheetName val="11_AU_CLA_AD"/>
      <sheetName val="12_AU_VLR"/>
      <sheetName val="13_SO_AMP_OB"/>
      <sheetName val="14_SO_VLR"/>
      <sheetName val="15_TV_AMP_OB"/>
      <sheetName val="16_TV_CLA_OB"/>
      <sheetName val="17_TV_CLA_AD"/>
      <sheetName val="18_TV_VLR"/>
      <sheetName val="19_MN_AMP_OB"/>
      <sheetName val="20_MN_CLA_OB"/>
      <sheetName val="21_MN_CLA_AD"/>
      <sheetName val="22_MN_VLR"/>
      <sheetName val="23_RCE_AMP_OB"/>
      <sheetName val="24_RCE_AMP_AD"/>
      <sheetName val="25_RCE_CLA_OB"/>
      <sheetName val="26_RCE_CLA_AD"/>
      <sheetName val="27_RCE_VLR"/>
      <sheetName val="28_RCSP_AMP_OB"/>
      <sheetName val="29_RCSP_AMP_AD"/>
      <sheetName val="30_RCSP_CLA_OB"/>
      <sheetName val="31_RCSP_CLA_AD"/>
      <sheetName val="32_RCSP_VLR"/>
      <sheetName val="33_VGD_AMP_OB"/>
      <sheetName val="34_VGD_AMP_AD"/>
      <sheetName val="35_VGD_CLA_OB"/>
      <sheetName val="37_VGD_VLR"/>
      <sheetName val="38_IND_AMP_OB"/>
      <sheetName val="39_IND_AMP_AD"/>
      <sheetName val="40_IND_CLA_OB"/>
      <sheetName val="41_IND_CLA_AD"/>
      <sheetName val="41_IND_VLR"/>
      <sheetName val="42__VGE__AMP_OB"/>
      <sheetName val="43_VGE_AMP_AD"/>
      <sheetName val="44__VGE_CLA_OB"/>
      <sheetName val="46_VGE_VLR"/>
      <sheetName val="47_SIN"/>
      <sheetName val="48_RESUMEN_GENERAL"/>
      <sheetName val="49_MAYORES_PUNTAJES"/>
      <sheetName val="1_PARTICIPANTES1"/>
      <sheetName val="2_CRITERIOS1"/>
      <sheetName val="3_TRDM_AMP_OB1"/>
      <sheetName val="4_TRDM_AMP_AD1"/>
      <sheetName val="5_TRDM_CLA_OB1"/>
      <sheetName val="6_TRDM_CLA_AD1"/>
      <sheetName val="7_TRDM_VLR11"/>
      <sheetName val="8_AU_AMP_OB1"/>
      <sheetName val="9_AU_AMP_AD1"/>
      <sheetName val="10_AU_CLA_OB1"/>
      <sheetName val="11_AU_CLA_AD1"/>
      <sheetName val="12_AU_VLR1"/>
      <sheetName val="13_SO_AMP_OB1"/>
      <sheetName val="14_SO_VLR1"/>
      <sheetName val="15_TV_AMP_OB1"/>
      <sheetName val="16_TV_CLA_OB1"/>
      <sheetName val="17_TV_CLA_AD1"/>
      <sheetName val="18_TV_VLR1"/>
      <sheetName val="19_MN_AMP_OB1"/>
      <sheetName val="20_MN_CLA_OB1"/>
      <sheetName val="21_MN_CLA_AD1"/>
      <sheetName val="22_MN_VLR1"/>
      <sheetName val="23_RCE_AMP_OB1"/>
      <sheetName val="24_RCE_AMP_AD1"/>
      <sheetName val="25_RCE_CLA_OB1"/>
      <sheetName val="26_RCE_CLA_AD1"/>
      <sheetName val="27_RCE_VLR1"/>
      <sheetName val="28_RCSP_AMP_OB1"/>
      <sheetName val="29_RCSP_AMP_AD1"/>
      <sheetName val="30_RCSP_CLA_OB1"/>
      <sheetName val="31_RCSP_CLA_AD1"/>
      <sheetName val="32_RCSP_VLR1"/>
      <sheetName val="33_VGD_AMP_OB1"/>
      <sheetName val="34_VGD_AMP_AD1"/>
      <sheetName val="35_VGD_CLA_OB1"/>
      <sheetName val="37_VGD_VLR1"/>
      <sheetName val="38_IND_AMP_OB1"/>
      <sheetName val="39_IND_AMP_AD1"/>
      <sheetName val="40_IND_CLA_OB1"/>
      <sheetName val="41_IND_CLA_AD1"/>
      <sheetName val="41_IND_VLR1"/>
      <sheetName val="42__VGE__AMP_OB1"/>
      <sheetName val="43_VGE_AMP_AD1"/>
      <sheetName val="44__VGE_CLA_OB1"/>
      <sheetName val="46_VGE_VLR1"/>
      <sheetName val="47_SIN1"/>
      <sheetName val="48_RESUMEN_GENERAL1"/>
      <sheetName val="49_MAYORES_PUNTAJES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E DEFINITIVO"/>
      <sheetName val="Hoja4"/>
      <sheetName val="Hoja1"/>
    </sheetNames>
    <sheetDataSet>
      <sheetData sheetId="0"/>
      <sheetData sheetId="1">
        <row r="2">
          <cell r="A2" t="str">
            <v>Accidentes Personales -  Incapacidad Total y Permanente por Accidente</v>
          </cell>
          <cell r="B2" t="str">
            <v>Anulado</v>
          </cell>
        </row>
        <row r="3">
          <cell r="A3" t="str">
            <v>Accidentes Personales - Desmembración e invalidez de origen accidental</v>
          </cell>
          <cell r="B3" t="str">
            <v>Desistido</v>
          </cell>
        </row>
        <row r="4">
          <cell r="A4" t="str">
            <v>Accidentes Personales - Gastos médicos</v>
          </cell>
          <cell r="B4" t="str">
            <v>Indemnizado - Con Soporte de Pago</v>
          </cell>
        </row>
        <row r="5">
          <cell r="A5" t="str">
            <v>Accidentes Personales - Muerte por cualquier causa incluido el homicidio o la tentativa de homicidio</v>
          </cell>
          <cell r="B5" t="str">
            <v>Indemnizado - Sin Soporte de Pago</v>
          </cell>
        </row>
        <row r="6">
          <cell r="A6" t="str">
            <v>Automóviles - Pérdida Parcial por Hurto</v>
          </cell>
          <cell r="B6" t="str">
            <v>Objetado</v>
          </cell>
        </row>
        <row r="7">
          <cell r="A7" t="str">
            <v>Automóviles - Pérdida Total por Hurto</v>
          </cell>
          <cell r="B7" t="str">
            <v>Prescrito</v>
          </cell>
        </row>
        <row r="8">
          <cell r="A8" t="str">
            <v xml:space="preserve">Automóviles - Pérdida Parcial por Daños </v>
          </cell>
          <cell r="B8" t="str">
            <v>Tramite - Aceptacion de Liquidación y Cobro</v>
          </cell>
        </row>
        <row r="9">
          <cell r="A9" t="str">
            <v>Infidelidad y Riesgos Financieros - Sección II: Crimen por computador LSW983</v>
          </cell>
          <cell r="B9" t="str">
            <v>Tramite - Pdte Doc. Por la Entidad</v>
          </cell>
        </row>
        <row r="10">
          <cell r="A10" t="str">
            <v xml:space="preserve">Automóviles - Pérdida Total por Daños </v>
          </cell>
          <cell r="B10" t="str">
            <v>Tramite - Pdte Gestión Ajustador</v>
          </cell>
        </row>
        <row r="11">
          <cell r="A11" t="str">
            <v xml:space="preserve">Automóviles - Responsabilidad Civil Extracontractual </v>
          </cell>
          <cell r="B11" t="str">
            <v>Tramite - Pdte Reparación y Entrega Vehiculo</v>
          </cell>
        </row>
        <row r="12">
          <cell r="A12" t="str">
            <v>Infidelidad y Riesgos Financieros - Sección III: Responsabilidad civil profesional NMA2273</v>
          </cell>
          <cell r="B12" t="str">
            <v>Tramite - Pdte Respuesta Aseguradora</v>
          </cell>
        </row>
        <row r="13">
          <cell r="A13" t="str">
            <v>Automóviles - Terremoto, Temblor y/o Erupción Volcánica</v>
          </cell>
          <cell r="B13" t="str">
            <v>Tramite - Pdte Soporte de pago</v>
          </cell>
        </row>
        <row r="14">
          <cell r="A14" t="str">
            <v>Infidelidad y Riesgos Financieros - Sección I: Infidelidad (Global Bancaria DHP84)</v>
          </cell>
          <cell r="B14" t="str">
            <v>Tramite - Reclamación de la Víctima</v>
          </cell>
        </row>
        <row r="15">
          <cell r="A15" t="str">
            <v>Manejo Oficial - Cajas menores</v>
          </cell>
          <cell r="B15" t="str">
            <v>Tramite - Terminación del Proceso</v>
          </cell>
        </row>
        <row r="16">
          <cell r="A16" t="str">
            <v>Manejo Oficial - Coberturas de Costos en juicio</v>
          </cell>
        </row>
        <row r="17">
          <cell r="A17" t="str">
            <v>Manejo Oficial - Contratistas y subcontratistas independientes</v>
          </cell>
        </row>
        <row r="18">
          <cell r="A18" t="str">
            <v>Manejo Oficial - Depósitos bancarios</v>
          </cell>
        </row>
        <row r="19">
          <cell r="A19" t="str">
            <v>Manejo Oficial - Empleados no identificados</v>
          </cell>
        </row>
        <row r="20">
          <cell r="A20" t="str">
            <v>Manejo Oficial - Delitos contra la Administracion Publica (Básico)</v>
          </cell>
        </row>
        <row r="21">
          <cell r="A21" t="str">
            <v>R.C.E. - Predios, Labores y Operaciones</v>
          </cell>
        </row>
        <row r="22">
          <cell r="A22" t="str">
            <v>R.C.E. - Patronal</v>
          </cell>
        </row>
        <row r="23">
          <cell r="A23" t="str">
            <v>R.C.E. - Contratistas y Subcontratistas</v>
          </cell>
        </row>
        <row r="24">
          <cell r="A24" t="str">
            <v>R.C.E. - Cruzada</v>
          </cell>
        </row>
        <row r="25">
          <cell r="A25" t="str">
            <v>R.C.E. - Viajes de funcionarios en comision o estudios en el exterior.</v>
          </cell>
        </row>
        <row r="26">
          <cell r="A26" t="str">
            <v>R.C.E. - Viajes de funcionarios dentro del territorio Nal.</v>
          </cell>
        </row>
        <row r="27">
          <cell r="A27" t="str">
            <v>R.C.E. - Avisos y Vallas</v>
          </cell>
        </row>
        <row r="28">
          <cell r="A28" t="str">
            <v>R.C.E. - Parqueaderos</v>
          </cell>
        </row>
        <row r="29">
          <cell r="A29" t="str">
            <v>R.C.E. - Gastos Médicos</v>
          </cell>
        </row>
        <row r="30">
          <cell r="A30" t="str">
            <v xml:space="preserve">R.C.E. - Actividades Deportivas, Sociales y Culturales dentro o fuera de los predios </v>
          </cell>
        </row>
        <row r="31">
          <cell r="A31" t="str">
            <v>R. C. S. P. - Básico</v>
          </cell>
        </row>
        <row r="32">
          <cell r="A32" t="str">
            <v>R. C. S. P. - Gastos de defensa</v>
          </cell>
        </row>
        <row r="33">
          <cell r="A33" t="str">
            <v>R. C. S. P. - Cauciones</v>
          </cell>
        </row>
        <row r="34">
          <cell r="A34" t="str">
            <v xml:space="preserve">R. C. S. P. - Multas, sanciones administrativas </v>
          </cell>
        </row>
        <row r="35">
          <cell r="A35" t="str">
            <v>T R D M - AMIT, HMCC, TERRORISMO Y SABOTAJE</v>
          </cell>
        </row>
        <row r="36">
          <cell r="A36" t="str">
            <v>T R D M -  Daño interno en equipo electrico y electronico</v>
          </cell>
        </row>
        <row r="37">
          <cell r="A37" t="str">
            <v>T R D M -  Demas eventos</v>
          </cell>
        </row>
        <row r="38">
          <cell r="A38" t="str">
            <v>T R D M - Extende Coverage</v>
          </cell>
        </row>
        <row r="39">
          <cell r="A39" t="str">
            <v xml:space="preserve">T R D M - Hurto calificado para cualquier bien </v>
          </cell>
        </row>
        <row r="40">
          <cell r="A40" t="str">
            <v>T R D M - Extravío, Pérdida o daños a celulares y otros</v>
          </cell>
        </row>
        <row r="41">
          <cell r="A41" t="str">
            <v>T R D M - Hurto simple para cualquier bien</v>
          </cell>
        </row>
        <row r="42">
          <cell r="A42" t="str">
            <v>T R D M - Rotura de vidrios</v>
          </cell>
        </row>
        <row r="43">
          <cell r="A43" t="str">
            <v>T R D M -Terremoto, temblor y/o erupción volcánica.</v>
          </cell>
        </row>
        <row r="44">
          <cell r="A44" t="str">
            <v>T R M y E.- AMIT, HMACCP, Terrorismo y Sabotaje</v>
          </cell>
        </row>
        <row r="45">
          <cell r="A45" t="str">
            <v>T R M y E - Demás amparos</v>
          </cell>
        </row>
        <row r="46">
          <cell r="A46" t="str">
            <v xml:space="preserve">T R M y E - Hurto simple y hurto calificado </v>
          </cell>
        </row>
        <row r="47">
          <cell r="A47" t="str">
            <v>T R M y E - Terremoto, Temblor y/o Erupción Volcánica</v>
          </cell>
        </row>
        <row r="48">
          <cell r="A48" t="str">
            <v>Transp. de Mcia - Avería particular</v>
          </cell>
        </row>
        <row r="49">
          <cell r="A49" t="str">
            <v>Transp. de Mcia- Falta de entrega</v>
          </cell>
        </row>
        <row r="50">
          <cell r="A50" t="str">
            <v>Transp. de Mcia - Guerra Y/o Huelga  y terrorismo</v>
          </cell>
        </row>
        <row r="51">
          <cell r="A51" t="str">
            <v>Transp. de Mcia  - Saqueo</v>
          </cell>
        </row>
        <row r="52">
          <cell r="A52" t="str">
            <v>Transp. de Valores - Transporte de  Valores</v>
          </cell>
        </row>
        <row r="53">
          <cell r="A53" t="str">
            <v>Vida Grupo - Amparo básico</v>
          </cell>
        </row>
        <row r="54">
          <cell r="A54" t="str">
            <v>Vida Grupo - Enfermedades graves</v>
          </cell>
        </row>
        <row r="55">
          <cell r="A55" t="str">
            <v>Vida Grupo - Doble Indemnización por Muerte Accidental</v>
          </cell>
        </row>
        <row r="56">
          <cell r="A56" t="str">
            <v>Vida Grupo - ITP</v>
          </cell>
        </row>
        <row r="57">
          <cell r="A57" t="str">
            <v>Vida Grupo - Muerte Accidental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Fasecolda"/>
      <sheetName val="Guia"/>
      <sheetName val="SolCotizacion"/>
      <sheetName val="Accesorios"/>
      <sheetName val="Fasecolda"/>
      <sheetName val="TablaDinamica"/>
      <sheetName val="ResumenCotizacion"/>
      <sheetName val="Cotizacion"/>
      <sheetName val="solCotizacionCSV"/>
      <sheetName val="Listas"/>
      <sheetName val="ConsolidadoAmparos"/>
      <sheetName val="AmparosFiltrad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A2" t="str">
            <v>Propio</v>
          </cell>
          <cell r="B2" t="str">
            <v>Inspección permitida</v>
          </cell>
          <cell r="C2" t="str">
            <v>Motocicletas</v>
          </cell>
          <cell r="G2" t="str">
            <v>Uniformado</v>
          </cell>
        </row>
        <row r="3">
          <cell r="A3" t="str">
            <v>Tenencia</v>
          </cell>
          <cell r="B3" t="str">
            <v>Inspección no permitida</v>
          </cell>
          <cell r="C3" t="str">
            <v xml:space="preserve">Camionetas y camperos </v>
          </cell>
          <cell r="G3" t="str">
            <v>Blindado</v>
          </cell>
        </row>
        <row r="4">
          <cell r="A4" t="str">
            <v>Custodia</v>
          </cell>
          <cell r="C4" t="str">
            <v>Automóvil</v>
          </cell>
          <cell r="G4" t="str">
            <v>Publico Urbano</v>
          </cell>
        </row>
        <row r="5">
          <cell r="A5" t="str">
            <v>Donación</v>
          </cell>
          <cell r="C5" t="str">
            <v>Carga o mixto</v>
          </cell>
          <cell r="G5" t="str">
            <v>Publico Intermunicipal</v>
          </cell>
        </row>
        <row r="6">
          <cell r="A6" t="str">
            <v>Comodato</v>
          </cell>
          <cell r="C6" t="str">
            <v>Oficiales especiales</v>
          </cell>
          <cell r="G6" t="str">
            <v>Particular</v>
          </cell>
        </row>
        <row r="7">
          <cell r="A7" t="str">
            <v>Arriendo</v>
          </cell>
          <cell r="C7" t="str">
            <v>Autos de negocios y/o taxis</v>
          </cell>
          <cell r="G7" t="str">
            <v>Diplomaticos</v>
          </cell>
        </row>
        <row r="8">
          <cell r="A8" t="str">
            <v>Administración</v>
          </cell>
          <cell r="C8" t="str">
            <v>Buses y busetas de servicio público urbano</v>
          </cell>
          <cell r="G8" t="str">
            <v>Trabajo Agroindustrial</v>
          </cell>
        </row>
        <row r="9">
          <cell r="C9" t="str">
            <v>Servicio público intermunicipal</v>
          </cell>
          <cell r="G9" t="str">
            <v>Ensenanza Automotriz</v>
          </cell>
        </row>
        <row r="10">
          <cell r="C10" t="str">
            <v>Vehículo para 6 o más pasajeros</v>
          </cell>
          <cell r="G10" t="str">
            <v>Carro Funebre</v>
          </cell>
        </row>
        <row r="11">
          <cell r="G11" t="str">
            <v>Ambulancia</v>
          </cell>
        </row>
        <row r="12">
          <cell r="G12" t="str">
            <v>Bomberos</v>
          </cell>
        </row>
        <row r="13">
          <cell r="G13" t="str">
            <v>Transporte De Valores</v>
          </cell>
        </row>
        <row r="14">
          <cell r="G14" t="str">
            <v>Fuerzas Militares Especiales</v>
          </cell>
        </row>
        <row r="15">
          <cell r="G15" t="str">
            <v>Oficiales</v>
          </cell>
        </row>
        <row r="16">
          <cell r="G16" t="str">
            <v>Particular Escolar</v>
          </cell>
        </row>
        <row r="17">
          <cell r="G17" t="str">
            <v>Oficial Escolar</v>
          </cell>
        </row>
      </sheetData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uperado_Hoja1"/>
      <sheetName val="CUADRO PRESENTACION"/>
      <sheetName val="RIESGOS"/>
      <sheetName val="COBERTURAS"/>
      <sheetName val="CUADRO RESUMEN"/>
      <sheetName val="Info"/>
      <sheetName val="P Y G FINANCIERO"/>
      <sheetName val="Rea"/>
      <sheetName val="P&amp;G"/>
      <sheetName val="% Pérdida"/>
      <sheetName val="CUADRO_PRESENTACION"/>
      <sheetName val="CUADRO_RESUMEN"/>
      <sheetName val="P_Y_G_FINANCIERO"/>
      <sheetName val="%_Pérdida"/>
      <sheetName val="CUADRO_PRESENTACION1"/>
      <sheetName val="CUADRO_RESUMEN1"/>
      <sheetName val="P_Y_G_FINANCIERO1"/>
      <sheetName val="%_Pérdida1"/>
      <sheetName val="CONSOL"/>
      <sheetName val="LC"/>
      <sheetName val="PRESUPUESTO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1">
          <cell r="L21" t="str">
            <v>-  TERREMOTO, TEMBLOR, ERUPCIÓN VOLCANICA:  SIN DEDUCIBLE</v>
          </cell>
        </row>
        <row r="22">
          <cell r="L22" t="str">
            <v>-  AMCCoPH AMIT, TERRORISMO  Y SABOTAJE: SIN DEDUCIBLE</v>
          </cell>
        </row>
        <row r="23">
          <cell r="L23" t="str">
            <v>-  HURTO CALIFICADO Y HURTO SIMPLE PARA CUALQUIER BIENES DIFERENTES A EQUIPOS ELECTRICOS Y ELECTRONICOS Y MAQUINARIA: SIN DEDUCIBLE</v>
          </cell>
        </row>
        <row r="24">
          <cell r="L24" t="str">
            <v>-  DEMAS EVENTOS PARA CUALQUIER BIENES DIFERENTES A EQUIPOS ELECTRICOS Y ELECTRONICOS Y MAQUINARIA: SIN DEDUCIBLE</v>
          </cell>
        </row>
        <row r="25">
          <cell r="L25" t="str">
            <v>-  HURTO CALIFICADO Y HURTO SIMPLE DE EQUIPOS ELECTRICOS Y ELECTRONICOS (EXCEPTO CELULARES, AVANTELES, BEEPERS, RADIOTELÉFONOS Y DEMÁS EQUIPOS PORTATILES DE COMUNICACIÓN, CUALQUIER TECNOLOGIA): SIN DEDUCIBLE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21">
          <cell r="L21" t="str">
            <v>-  TERREMOTO, TEMBLOR, ERUPCIÓN VOLCANICA:  SIN DEDUCIBLE</v>
          </cell>
        </row>
      </sheetData>
      <sheetData sheetId="12"/>
      <sheetData sheetId="13"/>
      <sheetData sheetId="14"/>
      <sheetData sheetId="15">
        <row r="21">
          <cell r="L21" t="str">
            <v>-  TERREMOTO, TEMBLOR, ERUPCIÓN VOLCANICA:  SIN DEDUCIBLE</v>
          </cell>
        </row>
      </sheetData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C3:AQ46"/>
  <sheetViews>
    <sheetView showGridLines="0" tabSelected="1" zoomScale="90" zoomScaleNormal="90" workbookViewId="0">
      <selection activeCell="M23" sqref="M23"/>
    </sheetView>
  </sheetViews>
  <sheetFormatPr baseColWidth="10" defaultRowHeight="15.75" x14ac:dyDescent="0.25"/>
  <cols>
    <col min="1" max="1" width="6.375" customWidth="1"/>
    <col min="2" max="2" width="3.5" bestFit="1" customWidth="1"/>
    <col min="3" max="3" width="18.625" customWidth="1"/>
    <col min="4" max="4" width="17.5" customWidth="1"/>
    <col min="5" max="7" width="16" bestFit="1" customWidth="1"/>
    <col min="8" max="8" width="16.75" customWidth="1"/>
    <col min="9" max="9" width="17.375" customWidth="1"/>
    <col min="11" max="11" width="20.625" customWidth="1"/>
    <col min="12" max="12" width="14.375" bestFit="1" customWidth="1"/>
    <col min="13" max="13" width="12.375" bestFit="1" customWidth="1"/>
    <col min="14" max="14" width="12.375" customWidth="1"/>
    <col min="15" max="15" width="12.375" bestFit="1" customWidth="1"/>
    <col min="16" max="16" width="11" bestFit="1" customWidth="1"/>
    <col min="17" max="17" width="14" bestFit="1" customWidth="1"/>
    <col min="19" max="19" width="11.75" bestFit="1" customWidth="1"/>
    <col min="29" max="29" width="16.25" bestFit="1" customWidth="1"/>
    <col min="43" max="43" width="12.125" bestFit="1" customWidth="1"/>
  </cols>
  <sheetData>
    <row r="3" spans="3:29" ht="18" x14ac:dyDescent="0.25">
      <c r="C3" s="36" t="s">
        <v>112</v>
      </c>
      <c r="D3" s="36"/>
      <c r="E3" s="36"/>
      <c r="M3" s="3"/>
      <c r="N3" s="3"/>
      <c r="O3" s="3"/>
      <c r="P3" s="3"/>
    </row>
    <row r="4" spans="3:29" ht="16.5" x14ac:dyDescent="0.3">
      <c r="C4" s="15" t="s">
        <v>14</v>
      </c>
      <c r="D4" s="15" t="s">
        <v>15</v>
      </c>
      <c r="E4" s="15" t="s">
        <v>16</v>
      </c>
      <c r="F4" s="15" t="s">
        <v>17</v>
      </c>
      <c r="G4" s="16" t="s">
        <v>18</v>
      </c>
      <c r="H4" s="15" t="s">
        <v>19</v>
      </c>
      <c r="I4" s="15" t="s">
        <v>20</v>
      </c>
      <c r="J4" s="15" t="s">
        <v>21</v>
      </c>
      <c r="K4" s="15" t="s">
        <v>22</v>
      </c>
      <c r="L4" s="15" t="s">
        <v>23</v>
      </c>
      <c r="M4" s="15" t="s">
        <v>24</v>
      </c>
      <c r="N4" s="15" t="s">
        <v>25</v>
      </c>
      <c r="O4" s="15" t="s">
        <v>26</v>
      </c>
      <c r="P4" s="15" t="s">
        <v>27</v>
      </c>
      <c r="Q4" s="16" t="s">
        <v>28</v>
      </c>
      <c r="R4" s="15" t="s">
        <v>29</v>
      </c>
      <c r="S4" s="15" t="s">
        <v>30</v>
      </c>
      <c r="T4" s="15" t="s">
        <v>31</v>
      </c>
      <c r="U4" s="15" t="s">
        <v>32</v>
      </c>
      <c r="V4" s="15" t="s">
        <v>33</v>
      </c>
      <c r="W4" s="15" t="s">
        <v>34</v>
      </c>
      <c r="X4" s="15" t="s">
        <v>35</v>
      </c>
      <c r="Y4" s="15" t="s">
        <v>36</v>
      </c>
      <c r="Z4" s="15" t="s">
        <v>37</v>
      </c>
      <c r="AA4" s="15" t="s">
        <v>38</v>
      </c>
      <c r="AB4" s="15" t="s">
        <v>39</v>
      </c>
      <c r="AC4" s="17" t="s">
        <v>40</v>
      </c>
    </row>
    <row r="5" spans="3:29" ht="16.5" x14ac:dyDescent="0.3">
      <c r="C5" s="18">
        <v>1</v>
      </c>
      <c r="D5" s="18" t="s">
        <v>41</v>
      </c>
      <c r="E5" s="18">
        <v>2</v>
      </c>
      <c r="F5" s="18" t="s">
        <v>42</v>
      </c>
      <c r="G5" s="19">
        <v>2202221001000</v>
      </c>
      <c r="H5" s="18">
        <v>1</v>
      </c>
      <c r="I5" s="18">
        <v>1</v>
      </c>
      <c r="J5" s="20">
        <v>44363</v>
      </c>
      <c r="K5" s="20">
        <v>44804</v>
      </c>
      <c r="L5" s="18" t="s">
        <v>43</v>
      </c>
      <c r="M5" s="18">
        <v>9004757801</v>
      </c>
      <c r="N5" s="18" t="s">
        <v>44</v>
      </c>
      <c r="O5" s="18"/>
      <c r="P5" s="18" t="s">
        <v>45</v>
      </c>
      <c r="Q5" s="19">
        <v>220212402200001</v>
      </c>
      <c r="R5" s="20">
        <v>44550</v>
      </c>
      <c r="S5" s="20">
        <v>44613</v>
      </c>
      <c r="T5" s="20">
        <v>44616</v>
      </c>
      <c r="U5" s="18">
        <v>100</v>
      </c>
      <c r="V5" s="18" t="s">
        <v>46</v>
      </c>
      <c r="W5" s="18">
        <v>0</v>
      </c>
      <c r="X5" s="18">
        <v>0</v>
      </c>
      <c r="Y5" s="18">
        <v>0</v>
      </c>
      <c r="Z5" s="18">
        <v>0</v>
      </c>
      <c r="AA5" s="18">
        <v>0</v>
      </c>
      <c r="AB5" s="18">
        <v>120379000</v>
      </c>
      <c r="AC5" s="21">
        <v>120379000</v>
      </c>
    </row>
    <row r="6" spans="3:29" ht="16.5" x14ac:dyDescent="0.3">
      <c r="C6" s="18">
        <v>1</v>
      </c>
      <c r="D6" s="18" t="s">
        <v>41</v>
      </c>
      <c r="E6" s="18">
        <v>2</v>
      </c>
      <c r="F6" s="18" t="s">
        <v>42</v>
      </c>
      <c r="G6" s="19">
        <v>2202221001000</v>
      </c>
      <c r="H6" s="18">
        <v>1</v>
      </c>
      <c r="I6" s="18">
        <v>1</v>
      </c>
      <c r="J6" s="20">
        <v>44363</v>
      </c>
      <c r="K6" s="20">
        <v>44804</v>
      </c>
      <c r="L6" s="18" t="s">
        <v>43</v>
      </c>
      <c r="M6" s="18">
        <v>9004757801</v>
      </c>
      <c r="N6" s="18" t="s">
        <v>44</v>
      </c>
      <c r="O6" s="18"/>
      <c r="P6" s="18" t="s">
        <v>45</v>
      </c>
      <c r="Q6" s="19">
        <v>220212402200001</v>
      </c>
      <c r="R6" s="20">
        <v>44550</v>
      </c>
      <c r="S6" s="20">
        <v>44613</v>
      </c>
      <c r="T6" s="20">
        <v>44616</v>
      </c>
      <c r="U6" s="18">
        <v>100</v>
      </c>
      <c r="V6" s="18" t="s">
        <v>46</v>
      </c>
      <c r="W6" s="18">
        <v>0</v>
      </c>
      <c r="X6" s="18">
        <v>0</v>
      </c>
      <c r="Y6" s="18">
        <v>0</v>
      </c>
      <c r="Z6" s="18">
        <v>0</v>
      </c>
      <c r="AA6" s="18">
        <v>0</v>
      </c>
      <c r="AB6" s="18">
        <v>51590997</v>
      </c>
      <c r="AC6" s="21">
        <v>51590997</v>
      </c>
    </row>
    <row r="7" spans="3:29" ht="16.5" x14ac:dyDescent="0.3">
      <c r="C7" s="18">
        <v>1</v>
      </c>
      <c r="D7" s="18" t="s">
        <v>41</v>
      </c>
      <c r="E7" s="18">
        <v>2</v>
      </c>
      <c r="F7" s="18" t="s">
        <v>42</v>
      </c>
      <c r="G7" s="19">
        <v>2202221001000</v>
      </c>
      <c r="H7" s="18">
        <v>1</v>
      </c>
      <c r="I7" s="18">
        <v>1</v>
      </c>
      <c r="J7" s="20">
        <v>44363</v>
      </c>
      <c r="K7" s="20">
        <v>44804</v>
      </c>
      <c r="L7" s="18" t="s">
        <v>43</v>
      </c>
      <c r="M7" s="18">
        <v>9004757801</v>
      </c>
      <c r="N7" s="18" t="s">
        <v>44</v>
      </c>
      <c r="O7" s="18"/>
      <c r="P7" s="18" t="s">
        <v>45</v>
      </c>
      <c r="Q7" s="19">
        <v>220212402200002</v>
      </c>
      <c r="R7" s="20">
        <v>44585</v>
      </c>
      <c r="S7" s="20">
        <v>44613</v>
      </c>
      <c r="T7" s="20">
        <v>44616</v>
      </c>
      <c r="U7" s="18">
        <v>100</v>
      </c>
      <c r="V7" s="18" t="s">
        <v>46</v>
      </c>
      <c r="W7" s="18">
        <v>24150000</v>
      </c>
      <c r="X7" s="18">
        <v>0</v>
      </c>
      <c r="Y7" s="18">
        <v>25326471</v>
      </c>
      <c r="Z7" s="18">
        <v>0</v>
      </c>
      <c r="AA7" s="18">
        <v>24150000</v>
      </c>
      <c r="AB7" s="18">
        <v>913500</v>
      </c>
      <c r="AC7" s="21">
        <v>25063500</v>
      </c>
    </row>
    <row r="8" spans="3:29" ht="16.5" x14ac:dyDescent="0.3">
      <c r="C8" s="18">
        <v>1</v>
      </c>
      <c r="D8" s="18" t="s">
        <v>41</v>
      </c>
      <c r="E8" s="18">
        <v>2</v>
      </c>
      <c r="F8" s="18" t="s">
        <v>42</v>
      </c>
      <c r="G8" s="19">
        <v>2202221001000</v>
      </c>
      <c r="H8" s="18">
        <v>1</v>
      </c>
      <c r="I8" s="18">
        <v>1</v>
      </c>
      <c r="J8" s="20">
        <v>44363</v>
      </c>
      <c r="K8" s="20">
        <v>44804</v>
      </c>
      <c r="L8" s="18" t="s">
        <v>43</v>
      </c>
      <c r="M8" s="18">
        <v>9004757801</v>
      </c>
      <c r="N8" s="18" t="s">
        <v>44</v>
      </c>
      <c r="O8" s="18"/>
      <c r="P8" s="18" t="s">
        <v>45</v>
      </c>
      <c r="Q8" s="19">
        <v>220212402200002</v>
      </c>
      <c r="R8" s="20">
        <v>44585</v>
      </c>
      <c r="S8" s="20">
        <v>44613</v>
      </c>
      <c r="T8" s="20">
        <v>44616</v>
      </c>
      <c r="U8" s="18">
        <v>100</v>
      </c>
      <c r="V8" s="18" t="s">
        <v>46</v>
      </c>
      <c r="W8" s="18">
        <v>10350000</v>
      </c>
      <c r="X8" s="18">
        <v>0</v>
      </c>
      <c r="Y8" s="18">
        <v>10854201</v>
      </c>
      <c r="Z8" s="18">
        <v>0</v>
      </c>
      <c r="AA8" s="18">
        <v>10350000</v>
      </c>
      <c r="AB8" s="18">
        <v>391500</v>
      </c>
      <c r="AC8" s="21">
        <v>10741500</v>
      </c>
    </row>
    <row r="9" spans="3:29" ht="16.5" x14ac:dyDescent="0.3">
      <c r="C9" s="18">
        <v>1</v>
      </c>
      <c r="D9" s="18" t="s">
        <v>41</v>
      </c>
      <c r="E9" s="18">
        <v>2</v>
      </c>
      <c r="F9" s="18" t="s">
        <v>42</v>
      </c>
      <c r="G9" s="19">
        <v>2202221001000</v>
      </c>
      <c r="H9" s="18">
        <v>1</v>
      </c>
      <c r="I9" s="18">
        <v>1</v>
      </c>
      <c r="J9" s="20">
        <v>44363</v>
      </c>
      <c r="K9" s="20">
        <v>44804</v>
      </c>
      <c r="L9" s="18" t="s">
        <v>43</v>
      </c>
      <c r="M9" s="18">
        <v>9004757801</v>
      </c>
      <c r="N9" s="18" t="s">
        <v>44</v>
      </c>
      <c r="O9" s="18"/>
      <c r="P9" s="18" t="s">
        <v>45</v>
      </c>
      <c r="Q9" s="19">
        <v>220212402200019</v>
      </c>
      <c r="R9" s="20">
        <v>44683</v>
      </c>
      <c r="S9" s="20">
        <v>44726</v>
      </c>
      <c r="T9" s="20">
        <v>44733</v>
      </c>
      <c r="U9" s="18">
        <v>100</v>
      </c>
      <c r="V9" s="18" t="s">
        <v>46</v>
      </c>
      <c r="W9" s="18">
        <v>0</v>
      </c>
      <c r="X9" s="18">
        <v>0</v>
      </c>
      <c r="Y9" s="18">
        <v>0</v>
      </c>
      <c r="Z9" s="18">
        <v>0</v>
      </c>
      <c r="AA9" s="18">
        <v>0</v>
      </c>
      <c r="AB9" s="18">
        <v>112168667</v>
      </c>
      <c r="AC9" s="21">
        <v>112168667</v>
      </c>
    </row>
    <row r="10" spans="3:29" ht="16.5" x14ac:dyDescent="0.3">
      <c r="C10" s="18">
        <v>1</v>
      </c>
      <c r="D10" s="18" t="s">
        <v>41</v>
      </c>
      <c r="E10" s="18">
        <v>2</v>
      </c>
      <c r="F10" s="18" t="s">
        <v>42</v>
      </c>
      <c r="G10" s="19">
        <v>2202221001000</v>
      </c>
      <c r="H10" s="18">
        <v>1</v>
      </c>
      <c r="I10" s="18">
        <v>1</v>
      </c>
      <c r="J10" s="20">
        <v>44363</v>
      </c>
      <c r="K10" s="20">
        <v>44804</v>
      </c>
      <c r="L10" s="18" t="s">
        <v>43</v>
      </c>
      <c r="M10" s="18">
        <v>9004757801</v>
      </c>
      <c r="N10" s="18" t="s">
        <v>44</v>
      </c>
      <c r="O10" s="18"/>
      <c r="P10" s="18" t="s">
        <v>45</v>
      </c>
      <c r="Q10" s="19">
        <v>220212402200019</v>
      </c>
      <c r="R10" s="20">
        <v>44683</v>
      </c>
      <c r="S10" s="20">
        <v>44726</v>
      </c>
      <c r="T10" s="20">
        <v>44733</v>
      </c>
      <c r="U10" s="18">
        <v>100</v>
      </c>
      <c r="V10" s="18" t="s">
        <v>46</v>
      </c>
      <c r="W10" s="18">
        <v>0</v>
      </c>
      <c r="X10" s="18">
        <v>0</v>
      </c>
      <c r="Y10" s="18">
        <v>0</v>
      </c>
      <c r="Z10" s="18">
        <v>0</v>
      </c>
      <c r="AA10" s="18">
        <v>0</v>
      </c>
      <c r="AB10" s="18">
        <v>48072283</v>
      </c>
      <c r="AC10" s="21">
        <v>48072283</v>
      </c>
    </row>
    <row r="11" spans="3:29" ht="16.5" x14ac:dyDescent="0.3">
      <c r="C11" s="27"/>
      <c r="D11" s="27"/>
      <c r="E11" s="27"/>
      <c r="F11" s="27"/>
      <c r="G11" s="28"/>
      <c r="H11" s="27"/>
      <c r="I11" s="27"/>
      <c r="J11" s="29"/>
      <c r="K11" s="29"/>
      <c r="L11" s="27"/>
      <c r="M11" s="27"/>
      <c r="N11" s="27"/>
      <c r="O11" s="27"/>
      <c r="P11" s="27"/>
      <c r="Q11" s="28"/>
      <c r="R11" s="29"/>
      <c r="S11" s="29"/>
      <c r="T11" s="29"/>
      <c r="U11" s="27"/>
      <c r="V11" s="27"/>
      <c r="W11" s="27"/>
      <c r="X11" s="27"/>
      <c r="Y11" s="27"/>
      <c r="Z11" s="27"/>
      <c r="AA11" s="27"/>
      <c r="AB11" s="27"/>
      <c r="AC11" s="21">
        <f>SUM(AC5:AC10)</f>
        <v>368015947</v>
      </c>
    </row>
    <row r="12" spans="3:29" ht="16.5" x14ac:dyDescent="0.3">
      <c r="C12" s="36" t="s">
        <v>7</v>
      </c>
      <c r="D12" s="36"/>
      <c r="E12" s="36"/>
      <c r="F12" s="22" t="s">
        <v>47</v>
      </c>
      <c r="H12" s="1"/>
      <c r="M12" s="27"/>
      <c r="N12" s="27"/>
      <c r="O12" s="27"/>
      <c r="P12" s="27"/>
      <c r="Q12" s="28"/>
      <c r="R12" s="29"/>
      <c r="S12" s="29"/>
      <c r="T12" s="29"/>
      <c r="U12" s="27"/>
      <c r="V12" s="27"/>
      <c r="W12" s="27"/>
      <c r="X12" s="27"/>
      <c r="Y12" s="27"/>
      <c r="Z12" s="27"/>
      <c r="AA12" s="27"/>
      <c r="AB12" s="27"/>
      <c r="AC12" s="30"/>
    </row>
    <row r="13" spans="3:29" ht="16.5" x14ac:dyDescent="0.3">
      <c r="C13" s="35"/>
      <c r="D13" s="35"/>
      <c r="E13" s="35"/>
      <c r="F13" s="1"/>
      <c r="H13" s="1"/>
      <c r="M13" s="27"/>
      <c r="N13" s="27"/>
      <c r="O13" s="27"/>
      <c r="P13" s="27"/>
      <c r="Q13" s="28"/>
      <c r="R13" s="29"/>
      <c r="S13" s="29"/>
      <c r="T13" s="29"/>
      <c r="U13" s="27"/>
      <c r="V13" s="27"/>
      <c r="W13" s="27"/>
      <c r="X13" s="27"/>
      <c r="Y13" s="27"/>
      <c r="Z13" s="27"/>
      <c r="AA13" s="27"/>
      <c r="AB13" s="27"/>
      <c r="AC13" s="30"/>
    </row>
    <row r="14" spans="3:29" ht="16.5" x14ac:dyDescent="0.3">
      <c r="C14" s="37" t="s">
        <v>3</v>
      </c>
      <c r="D14" s="37"/>
      <c r="E14" s="4">
        <v>459713632.76999998</v>
      </c>
      <c r="F14" s="1"/>
      <c r="G14" s="38"/>
      <c r="H14" s="38"/>
      <c r="M14" s="27"/>
      <c r="N14" s="27"/>
      <c r="O14" s="27"/>
      <c r="P14" s="27"/>
      <c r="Q14" s="28"/>
      <c r="R14" s="29"/>
      <c r="S14" s="29"/>
      <c r="T14" s="29"/>
      <c r="U14" s="27"/>
      <c r="V14" s="27"/>
      <c r="W14" s="27"/>
      <c r="X14" s="27"/>
      <c r="Y14" s="27"/>
      <c r="Z14" s="27"/>
      <c r="AA14" s="27"/>
      <c r="AB14" s="27"/>
      <c r="AC14" s="30"/>
    </row>
    <row r="15" spans="3:29" ht="16.5" x14ac:dyDescent="0.3">
      <c r="C15" s="37" t="s">
        <v>4</v>
      </c>
      <c r="D15" s="37"/>
      <c r="E15" s="4">
        <v>322683607.62</v>
      </c>
      <c r="F15" s="1"/>
      <c r="G15" s="38"/>
      <c r="H15" s="38"/>
      <c r="M15" s="27"/>
      <c r="N15" s="27"/>
      <c r="O15" s="27"/>
      <c r="P15" s="27"/>
      <c r="Q15" s="28"/>
      <c r="R15" s="29"/>
      <c r="S15" s="29"/>
      <c r="T15" s="29"/>
      <c r="U15" s="27"/>
      <c r="V15" s="27"/>
      <c r="W15" s="27"/>
      <c r="X15" s="27"/>
      <c r="Y15" s="27"/>
      <c r="Z15" s="27"/>
      <c r="AA15" s="27"/>
      <c r="AB15" s="27"/>
      <c r="AC15" s="30"/>
    </row>
    <row r="16" spans="3:29" ht="16.5" x14ac:dyDescent="0.3">
      <c r="C16" s="33"/>
      <c r="D16" s="33"/>
      <c r="E16" s="35"/>
      <c r="F16" s="1"/>
      <c r="G16" s="14"/>
      <c r="H16" s="14"/>
      <c r="M16" s="27"/>
      <c r="N16" s="27"/>
      <c r="O16" s="27"/>
      <c r="P16" s="27"/>
      <c r="Q16" s="28"/>
      <c r="R16" s="29"/>
      <c r="S16" s="29"/>
      <c r="T16" s="29"/>
      <c r="U16" s="27"/>
      <c r="V16" s="27"/>
      <c r="W16" s="27"/>
      <c r="X16" s="27"/>
      <c r="Y16" s="27"/>
      <c r="Z16" s="27"/>
      <c r="AA16" s="27"/>
      <c r="AB16" s="27"/>
      <c r="AC16" s="30"/>
    </row>
    <row r="17" spans="3:43" ht="16.5" x14ac:dyDescent="0.3">
      <c r="C17" s="40" t="s">
        <v>8</v>
      </c>
      <c r="D17" s="40"/>
      <c r="E17" s="5">
        <v>106220222</v>
      </c>
      <c r="F17" s="1"/>
      <c r="G17" s="41"/>
      <c r="H17" s="41"/>
      <c r="M17" s="27"/>
      <c r="N17" s="27"/>
      <c r="O17" s="27"/>
      <c r="P17" s="27"/>
      <c r="Q17" s="28"/>
      <c r="R17" s="29"/>
      <c r="S17" s="29"/>
      <c r="T17" s="29"/>
      <c r="U17" s="27"/>
      <c r="V17" s="27"/>
      <c r="W17" s="27"/>
      <c r="X17" s="27"/>
      <c r="Y17" s="27"/>
      <c r="Z17" s="27"/>
      <c r="AA17" s="27"/>
      <c r="AB17" s="27"/>
      <c r="AC17" s="30"/>
    </row>
    <row r="18" spans="3:43" ht="16.5" x14ac:dyDescent="0.3">
      <c r="C18" s="33"/>
      <c r="D18" s="33"/>
      <c r="E18" s="35"/>
      <c r="F18" s="1"/>
      <c r="G18" s="14"/>
      <c r="H18" s="14"/>
      <c r="M18" s="27"/>
      <c r="N18" s="27"/>
      <c r="O18" s="27"/>
      <c r="P18" s="27"/>
      <c r="Q18" s="28"/>
      <c r="R18" s="29"/>
      <c r="S18" s="29"/>
      <c r="T18" s="29"/>
      <c r="U18" s="27"/>
      <c r="V18" s="27"/>
      <c r="W18" s="27"/>
      <c r="X18" s="27"/>
      <c r="Y18" s="27"/>
      <c r="Z18" s="27"/>
      <c r="AA18" s="27"/>
      <c r="AB18" s="27"/>
      <c r="AC18" s="30"/>
    </row>
    <row r="19" spans="3:43" ht="16.5" x14ac:dyDescent="0.3">
      <c r="C19" s="37" t="s">
        <v>5</v>
      </c>
      <c r="D19" s="37"/>
      <c r="E19" s="6">
        <f>(E17/E14)</f>
        <v>0.23105736795311266</v>
      </c>
      <c r="F19" s="1"/>
      <c r="G19" s="38"/>
      <c r="H19" s="38"/>
      <c r="M19" s="27"/>
      <c r="N19" s="27"/>
      <c r="O19" s="27"/>
      <c r="P19" s="27"/>
      <c r="Q19" s="28"/>
      <c r="R19" s="29"/>
      <c r="S19" s="29"/>
      <c r="T19" s="29"/>
      <c r="U19" s="27"/>
      <c r="V19" s="27"/>
      <c r="W19" s="27"/>
      <c r="X19" s="27"/>
      <c r="Y19" s="27"/>
      <c r="Z19" s="27"/>
      <c r="AA19" s="27"/>
      <c r="AB19" s="27"/>
      <c r="AC19" s="30"/>
    </row>
    <row r="20" spans="3:43" ht="16.5" x14ac:dyDescent="0.3">
      <c r="C20" s="37" t="s">
        <v>6</v>
      </c>
      <c r="D20" s="37"/>
      <c r="E20" s="6">
        <f>E17/E15</f>
        <v>0.32917762009493673</v>
      </c>
      <c r="F20" s="1"/>
      <c r="G20" s="38"/>
      <c r="H20" s="38"/>
      <c r="M20" s="27"/>
      <c r="N20" s="27"/>
      <c r="O20" s="27"/>
      <c r="P20" s="27"/>
      <c r="Q20" s="28"/>
      <c r="R20" s="29"/>
      <c r="S20" s="29"/>
      <c r="T20" s="29"/>
      <c r="U20" s="27"/>
      <c r="V20" s="27"/>
      <c r="W20" s="27"/>
      <c r="X20" s="27"/>
      <c r="Y20" s="27"/>
      <c r="Z20" s="27"/>
      <c r="AA20" s="27"/>
      <c r="AB20" s="27"/>
      <c r="AC20" s="30"/>
    </row>
    <row r="21" spans="3:43" ht="16.5" x14ac:dyDescent="0.3">
      <c r="C21" s="27"/>
      <c r="D21" s="27"/>
      <c r="E21" s="27"/>
      <c r="F21" s="27"/>
      <c r="G21" s="28"/>
      <c r="H21" s="27"/>
      <c r="I21" s="27"/>
      <c r="J21" s="29"/>
      <c r="K21" s="29"/>
      <c r="L21" s="27"/>
      <c r="M21" s="27"/>
      <c r="N21" s="27"/>
      <c r="O21" s="27"/>
      <c r="P21" s="27"/>
      <c r="Q21" s="28"/>
      <c r="R21" s="29"/>
      <c r="S21" s="29"/>
      <c r="T21" s="29"/>
      <c r="U21" s="27"/>
      <c r="V21" s="27"/>
      <c r="W21" s="27"/>
      <c r="X21" s="27"/>
      <c r="Y21" s="27"/>
      <c r="Z21" s="27"/>
      <c r="AA21" s="27"/>
      <c r="AB21" s="27"/>
      <c r="AC21" s="30"/>
    </row>
    <row r="22" spans="3:43" ht="16.5" x14ac:dyDescent="0.3">
      <c r="C22" s="36" t="s">
        <v>111</v>
      </c>
      <c r="D22" s="36"/>
      <c r="E22" s="36"/>
      <c r="F22" s="27"/>
      <c r="G22" s="28"/>
      <c r="H22" s="27"/>
      <c r="I22" s="27"/>
      <c r="J22" s="29"/>
      <c r="K22" s="29"/>
      <c r="L22" s="27"/>
      <c r="M22" s="27"/>
      <c r="N22" s="27"/>
      <c r="O22" s="27"/>
      <c r="P22" s="27"/>
      <c r="Q22" s="28"/>
      <c r="R22" s="29"/>
      <c r="S22" s="29"/>
      <c r="T22" s="29"/>
      <c r="U22" s="27"/>
      <c r="V22" s="27"/>
      <c r="W22" s="27"/>
      <c r="X22" s="27"/>
      <c r="Y22" s="27"/>
      <c r="Z22" s="27"/>
      <c r="AA22" s="27"/>
      <c r="AB22" s="27"/>
      <c r="AC22" s="30"/>
    </row>
    <row r="23" spans="3:43" x14ac:dyDescent="0.25">
      <c r="C23" s="23" t="s">
        <v>48</v>
      </c>
      <c r="D23" s="23" t="s">
        <v>49</v>
      </c>
      <c r="E23" s="23" t="s">
        <v>50</v>
      </c>
      <c r="F23" s="23" t="s">
        <v>51</v>
      </c>
      <c r="G23" s="23" t="s">
        <v>52</v>
      </c>
      <c r="H23" s="23" t="s">
        <v>53</v>
      </c>
      <c r="I23" s="23" t="s">
        <v>54</v>
      </c>
      <c r="J23" s="23" t="s">
        <v>55</v>
      </c>
      <c r="K23" s="23" t="s">
        <v>56</v>
      </c>
      <c r="L23" s="23" t="s">
        <v>57</v>
      </c>
      <c r="M23" s="23" t="s">
        <v>58</v>
      </c>
      <c r="N23" s="23" t="s">
        <v>59</v>
      </c>
      <c r="O23" s="23" t="s">
        <v>60</v>
      </c>
      <c r="P23" s="23" t="s">
        <v>1</v>
      </c>
      <c r="Q23" s="23" t="s">
        <v>61</v>
      </c>
      <c r="R23" s="23" t="s">
        <v>62</v>
      </c>
      <c r="S23" s="23" t="s">
        <v>63</v>
      </c>
      <c r="T23" s="23" t="s">
        <v>64</v>
      </c>
      <c r="U23" s="23" t="s">
        <v>65</v>
      </c>
      <c r="V23" s="23" t="s">
        <v>66</v>
      </c>
      <c r="W23" s="23" t="s">
        <v>67</v>
      </c>
      <c r="X23" s="23" t="s">
        <v>68</v>
      </c>
      <c r="Y23" s="23" t="s">
        <v>69</v>
      </c>
      <c r="Z23" s="23" t="s">
        <v>70</v>
      </c>
      <c r="AA23" s="23" t="s">
        <v>71</v>
      </c>
      <c r="AB23" s="23" t="s">
        <v>72</v>
      </c>
      <c r="AC23" s="23" t="s">
        <v>73</v>
      </c>
      <c r="AD23" s="23" t="s">
        <v>74</v>
      </c>
      <c r="AE23" s="23" t="s">
        <v>75</v>
      </c>
      <c r="AF23" s="23" t="s">
        <v>76</v>
      </c>
      <c r="AG23" s="23" t="s">
        <v>77</v>
      </c>
      <c r="AH23" s="23" t="s">
        <v>78</v>
      </c>
      <c r="AI23" s="23" t="s">
        <v>79</v>
      </c>
      <c r="AJ23" s="23" t="s">
        <v>80</v>
      </c>
      <c r="AK23" s="23" t="s">
        <v>81</v>
      </c>
      <c r="AL23" s="23" t="s">
        <v>82</v>
      </c>
      <c r="AM23" s="23" t="s">
        <v>83</v>
      </c>
      <c r="AN23" s="23" t="s">
        <v>84</v>
      </c>
      <c r="AO23" s="23" t="s">
        <v>85</v>
      </c>
      <c r="AP23" s="23" t="s">
        <v>86</v>
      </c>
      <c r="AQ23" s="23" t="s">
        <v>87</v>
      </c>
    </row>
    <row r="24" spans="3:43" x14ac:dyDescent="0.25">
      <c r="C24" s="24" t="s">
        <v>88</v>
      </c>
      <c r="D24" s="24" t="s">
        <v>12</v>
      </c>
      <c r="E24" s="24" t="s">
        <v>12</v>
      </c>
      <c r="F24" s="24" t="s">
        <v>89</v>
      </c>
      <c r="G24" s="24" t="s">
        <v>90</v>
      </c>
      <c r="H24" s="24">
        <v>946</v>
      </c>
      <c r="I24" s="24" t="s">
        <v>91</v>
      </c>
      <c r="J24" s="24">
        <v>233</v>
      </c>
      <c r="K24" s="24" t="s">
        <v>92</v>
      </c>
      <c r="L24" s="24">
        <v>20253</v>
      </c>
      <c r="M24" s="24">
        <v>2025</v>
      </c>
      <c r="N24" s="24">
        <v>1001511</v>
      </c>
      <c r="O24" s="24">
        <v>1</v>
      </c>
      <c r="P24" s="24">
        <v>19</v>
      </c>
      <c r="Q24" s="24">
        <v>0</v>
      </c>
      <c r="R24" s="24">
        <v>0</v>
      </c>
      <c r="S24" s="24" t="s">
        <v>93</v>
      </c>
      <c r="T24" s="24" t="s">
        <v>94</v>
      </c>
      <c r="U24" s="24" t="s">
        <v>95</v>
      </c>
      <c r="V24" s="24" t="s">
        <v>96</v>
      </c>
      <c r="W24" s="24" t="s">
        <v>96</v>
      </c>
      <c r="X24" s="24" t="s">
        <v>97</v>
      </c>
      <c r="Y24" s="24" t="s">
        <v>98</v>
      </c>
      <c r="Z24" s="24" t="s">
        <v>99</v>
      </c>
      <c r="AA24" s="24" t="s">
        <v>100</v>
      </c>
      <c r="AB24" s="24" t="s">
        <v>101</v>
      </c>
      <c r="AC24" s="24" t="s">
        <v>102</v>
      </c>
      <c r="AD24" s="24" t="s">
        <v>94</v>
      </c>
      <c r="AE24" s="24" t="s">
        <v>103</v>
      </c>
      <c r="AF24" s="24" t="s">
        <v>104</v>
      </c>
      <c r="AG24" s="24" t="s">
        <v>105</v>
      </c>
      <c r="AH24" s="25" t="s">
        <v>106</v>
      </c>
      <c r="AI24" s="24">
        <v>0</v>
      </c>
      <c r="AJ24" s="24">
        <v>1423500</v>
      </c>
      <c r="AK24" s="24">
        <v>854100</v>
      </c>
      <c r="AL24" s="24">
        <v>0</v>
      </c>
      <c r="AM24" s="24">
        <v>0</v>
      </c>
      <c r="AN24" s="24">
        <v>0</v>
      </c>
      <c r="AO24" s="24">
        <v>0</v>
      </c>
      <c r="AP24" s="26">
        <v>0</v>
      </c>
      <c r="AQ24" s="26">
        <v>1423500</v>
      </c>
    </row>
    <row r="25" spans="3:43" x14ac:dyDescent="0.25">
      <c r="C25" s="24" t="s">
        <v>107</v>
      </c>
      <c r="D25" s="24" t="s">
        <v>12</v>
      </c>
      <c r="E25" s="24" t="s">
        <v>12</v>
      </c>
      <c r="F25" s="24" t="s">
        <v>89</v>
      </c>
      <c r="G25" s="24" t="s">
        <v>90</v>
      </c>
      <c r="H25" s="24">
        <v>946</v>
      </c>
      <c r="I25" s="24" t="s">
        <v>91</v>
      </c>
      <c r="J25" s="24">
        <v>233</v>
      </c>
      <c r="K25" s="24" t="s">
        <v>92</v>
      </c>
      <c r="L25" s="24">
        <v>20253</v>
      </c>
      <c r="M25" s="24">
        <v>2025</v>
      </c>
      <c r="N25" s="24">
        <v>1001511</v>
      </c>
      <c r="O25" s="24">
        <v>1</v>
      </c>
      <c r="P25" s="24">
        <v>19</v>
      </c>
      <c r="Q25" s="24">
        <v>0</v>
      </c>
      <c r="R25" s="24">
        <v>0</v>
      </c>
      <c r="S25" s="24" t="s">
        <v>93</v>
      </c>
      <c r="T25" s="24" t="s">
        <v>94</v>
      </c>
      <c r="U25" s="24" t="s">
        <v>95</v>
      </c>
      <c r="V25" s="24" t="s">
        <v>96</v>
      </c>
      <c r="W25" s="24" t="s">
        <v>96</v>
      </c>
      <c r="X25" s="24" t="s">
        <v>97</v>
      </c>
      <c r="Y25" s="24" t="s">
        <v>98</v>
      </c>
      <c r="Z25" s="24" t="s">
        <v>99</v>
      </c>
      <c r="AA25" s="24" t="s">
        <v>100</v>
      </c>
      <c r="AB25" s="24" t="s">
        <v>101</v>
      </c>
      <c r="AC25" s="24" t="s">
        <v>102</v>
      </c>
      <c r="AD25" s="24" t="s">
        <v>94</v>
      </c>
      <c r="AE25" s="24" t="s">
        <v>103</v>
      </c>
      <c r="AF25" s="24" t="s">
        <v>104</v>
      </c>
      <c r="AG25" s="24" t="s">
        <v>105</v>
      </c>
      <c r="AH25" s="25" t="s">
        <v>108</v>
      </c>
      <c r="AI25" s="24">
        <v>142671100</v>
      </c>
      <c r="AJ25" s="24">
        <v>142671100</v>
      </c>
      <c r="AK25" s="24">
        <v>85602660</v>
      </c>
      <c r="AL25" s="24">
        <v>0</v>
      </c>
      <c r="AM25" s="24">
        <v>0</v>
      </c>
      <c r="AN25" s="24">
        <v>0</v>
      </c>
      <c r="AO25" s="24">
        <v>0</v>
      </c>
      <c r="AP25" s="26">
        <v>0</v>
      </c>
      <c r="AQ25" s="26">
        <v>142671100</v>
      </c>
    </row>
    <row r="26" spans="3:43" ht="16.5" x14ac:dyDescent="0.3">
      <c r="C26" s="27"/>
      <c r="D26" s="27"/>
      <c r="E26" s="27"/>
      <c r="F26" s="27"/>
      <c r="G26" s="28"/>
      <c r="H26" s="27"/>
      <c r="I26" s="27"/>
      <c r="J26" s="29"/>
      <c r="K26" s="29"/>
      <c r="L26" s="27"/>
      <c r="M26" s="27"/>
      <c r="N26" s="27"/>
      <c r="O26" s="27"/>
      <c r="P26" s="27"/>
      <c r="Q26" s="28"/>
      <c r="R26" s="29"/>
      <c r="S26" s="29"/>
      <c r="T26" s="29"/>
      <c r="U26" s="27"/>
      <c r="V26" s="27"/>
      <c r="W26" s="27"/>
      <c r="X26" s="27"/>
      <c r="Y26" s="27"/>
      <c r="Z26" s="27"/>
      <c r="AA26" s="27"/>
      <c r="AB26" s="27"/>
      <c r="AQ26" s="31">
        <f>SUM(AQ24:AQ25)</f>
        <v>144094600</v>
      </c>
    </row>
    <row r="28" spans="3:43" x14ac:dyDescent="0.25">
      <c r="C28" s="39" t="s">
        <v>13</v>
      </c>
      <c r="D28" s="39"/>
      <c r="E28" s="39"/>
      <c r="F28" s="39"/>
      <c r="G28" s="39"/>
      <c r="H28" s="39"/>
      <c r="I28" s="39"/>
    </row>
    <row r="29" spans="3:43" x14ac:dyDescent="0.25">
      <c r="C29" s="10"/>
      <c r="D29" s="10"/>
      <c r="E29" s="10"/>
      <c r="F29" s="10"/>
      <c r="G29" s="10"/>
      <c r="H29" s="33"/>
      <c r="I29" s="34"/>
    </row>
    <row r="30" spans="3:43" x14ac:dyDescent="0.25">
      <c r="C30" s="7" t="s">
        <v>0</v>
      </c>
      <c r="D30" s="8" t="s">
        <v>9</v>
      </c>
      <c r="E30" s="8" t="s">
        <v>10</v>
      </c>
      <c r="F30" s="8" t="s">
        <v>11</v>
      </c>
      <c r="G30" s="8" t="s">
        <v>109</v>
      </c>
      <c r="H30" s="8" t="s">
        <v>110</v>
      </c>
      <c r="I30" s="9" t="s">
        <v>2</v>
      </c>
    </row>
    <row r="31" spans="3:43" x14ac:dyDescent="0.25">
      <c r="C31" s="10"/>
      <c r="D31" s="10"/>
      <c r="E31" s="10"/>
      <c r="F31" s="10"/>
      <c r="G31" s="10"/>
      <c r="H31" s="10"/>
      <c r="I31" s="10"/>
    </row>
    <row r="32" spans="3:43" x14ac:dyDescent="0.25">
      <c r="C32" s="10" t="s">
        <v>12</v>
      </c>
      <c r="D32" s="12">
        <v>171969997</v>
      </c>
      <c r="E32" s="12">
        <v>196045950</v>
      </c>
      <c r="F32" s="11">
        <v>106220222</v>
      </c>
      <c r="G32" s="11">
        <v>0</v>
      </c>
      <c r="H32" s="11">
        <f>AQ26</f>
        <v>144094600</v>
      </c>
      <c r="I32" s="32">
        <f>+H32+G32+F32+E32+D32</f>
        <v>618330769</v>
      </c>
    </row>
    <row r="33" spans="3:9" x14ac:dyDescent="0.25">
      <c r="C33" s="10"/>
      <c r="D33" s="10"/>
      <c r="E33" s="10"/>
      <c r="F33" s="10"/>
      <c r="G33" s="10"/>
      <c r="H33" s="10"/>
      <c r="I33" s="10"/>
    </row>
    <row r="34" spans="3:9" x14ac:dyDescent="0.25">
      <c r="C34" s="7" t="s">
        <v>2</v>
      </c>
      <c r="D34" s="13">
        <f>SUM(D32:D33)</f>
        <v>171969997</v>
      </c>
      <c r="E34" s="13">
        <f>SUM(E32:E33)</f>
        <v>196045950</v>
      </c>
      <c r="F34" s="13">
        <f>SUM(F32:F33)</f>
        <v>106220222</v>
      </c>
      <c r="G34" s="13">
        <v>0</v>
      </c>
      <c r="H34" s="13">
        <f>+H32</f>
        <v>144094600</v>
      </c>
      <c r="I34" s="13">
        <f>+H34+G34+F34+E34+D34</f>
        <v>618330769</v>
      </c>
    </row>
    <row r="35" spans="3:9" x14ac:dyDescent="0.25">
      <c r="C35" s="1"/>
      <c r="D35" s="1"/>
      <c r="E35" s="1"/>
      <c r="F35" s="1"/>
      <c r="G35" s="2"/>
      <c r="H35" s="2"/>
    </row>
    <row r="36" spans="3:9" x14ac:dyDescent="0.25">
      <c r="C36" s="1"/>
      <c r="D36" s="1"/>
      <c r="E36" s="1"/>
      <c r="F36" s="1"/>
      <c r="G36" s="14"/>
      <c r="H36" s="14"/>
    </row>
    <row r="46" spans="3:9" x14ac:dyDescent="0.25">
      <c r="C46" s="1"/>
      <c r="D46" s="1"/>
      <c r="E46" s="1"/>
      <c r="F46" s="1"/>
      <c r="G46" s="14"/>
      <c r="H46" s="14"/>
    </row>
  </sheetData>
  <mergeCells count="14">
    <mergeCell ref="C12:E12"/>
    <mergeCell ref="C14:D14"/>
    <mergeCell ref="G14:H14"/>
    <mergeCell ref="C28:I28"/>
    <mergeCell ref="C3:E3"/>
    <mergeCell ref="C22:E22"/>
    <mergeCell ref="C20:D20"/>
    <mergeCell ref="G20:H20"/>
    <mergeCell ref="C15:D15"/>
    <mergeCell ref="G15:H15"/>
    <mergeCell ref="C17:D17"/>
    <mergeCell ref="G17:H17"/>
    <mergeCell ref="C19:D19"/>
    <mergeCell ref="G19:H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SINIESTRALIDAD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 .</dc:creator>
  <cp:lastModifiedBy>Martha Johanna Cañon Páez</cp:lastModifiedBy>
  <dcterms:created xsi:type="dcterms:W3CDTF">2019-03-31T15:38:58Z</dcterms:created>
  <dcterms:modified xsi:type="dcterms:W3CDTF">2025-07-21T14:43:37Z</dcterms:modified>
</cp:coreProperties>
</file>